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ileyedelstein/Desktop/NatE MESA Nov 2024/editableSource_new/Source Data/"/>
    </mc:Choice>
  </mc:AlternateContent>
  <xr:revisionPtr revIDLastSave="0" documentId="8_{CFD78D57-6649-934F-BC3B-E96690CD6C3C}" xr6:coauthVersionLast="47" xr6:coauthVersionMax="47" xr10:uidLastSave="{00000000-0000-0000-0000-000000000000}"/>
  <bookViews>
    <workbookView xWindow="37320" yWindow="2140" windowWidth="24680" windowHeight="18220" xr2:uid="{17EAAFA8-955E-3441-A582-9361282298E3}"/>
  </bookViews>
  <sheets>
    <sheet name="S10d" sheetId="2" r:id="rId1"/>
    <sheet name="S10ef" sheetId="1" r:id="rId2"/>
    <sheet name="S10h" sheetId="3" r:id="rId3"/>
    <sheet name="S10j" sheetId="4" r:id="rId4"/>
    <sheet name="S10k" sheetId="5" r:id="rId5"/>
    <sheet name="S10l" sheetId="6" r:id="rId6"/>
  </sheet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6" l="1"/>
  <c r="D19" i="6"/>
  <c r="E19" i="6"/>
  <c r="F19" i="6"/>
  <c r="G19" i="6"/>
  <c r="H19" i="6"/>
  <c r="I19" i="6"/>
  <c r="J19" i="6"/>
  <c r="K19" i="6"/>
  <c r="L19" i="6"/>
  <c r="M19" i="6"/>
  <c r="B19" i="6"/>
  <c r="C19" i="5"/>
  <c r="D19" i="5"/>
  <c r="E19" i="5"/>
  <c r="F19" i="5"/>
  <c r="G19" i="5"/>
  <c r="H19" i="5"/>
  <c r="I19" i="5"/>
  <c r="B19" i="5"/>
  <c r="C22" i="4"/>
  <c r="B22" i="4"/>
  <c r="C19" i="3"/>
  <c r="D19" i="3"/>
  <c r="E19" i="3"/>
  <c r="F19" i="3"/>
  <c r="G19" i="3"/>
  <c r="H19" i="3"/>
  <c r="I19" i="3"/>
  <c r="J19" i="3"/>
  <c r="K19" i="3"/>
  <c r="L19" i="3"/>
  <c r="M19" i="3"/>
  <c r="B19" i="3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B19" i="1"/>
  <c r="B18" i="1"/>
  <c r="B11" i="2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B19" i="4"/>
  <c r="D28" i="6"/>
  <c r="C28" i="6"/>
  <c r="C12" i="6" l="1"/>
  <c r="C15" i="6" s="1"/>
  <c r="D12" i="6"/>
  <c r="E12" i="6"/>
  <c r="F12" i="6"/>
  <c r="F15" i="6" s="1"/>
  <c r="G12" i="6"/>
  <c r="H12" i="6"/>
  <c r="I12" i="6"/>
  <c r="I15" i="6" s="1"/>
  <c r="J12" i="6"/>
  <c r="K12" i="6"/>
  <c r="L12" i="6"/>
  <c r="L15" i="6" s="1"/>
  <c r="M12" i="6"/>
  <c r="C13" i="6"/>
  <c r="C16" i="6" s="1"/>
  <c r="D13" i="6"/>
  <c r="E13" i="6"/>
  <c r="F13" i="6"/>
  <c r="F16" i="6" s="1"/>
  <c r="G13" i="6"/>
  <c r="H13" i="6"/>
  <c r="I13" i="6"/>
  <c r="I16" i="6" s="1"/>
  <c r="J13" i="6"/>
  <c r="K13" i="6"/>
  <c r="L13" i="6"/>
  <c r="L16" i="6" s="1"/>
  <c r="M13" i="6"/>
  <c r="D25" i="6"/>
  <c r="C25" i="6"/>
  <c r="B13" i="6"/>
  <c r="B12" i="6"/>
  <c r="D25" i="5"/>
  <c r="C25" i="5"/>
  <c r="I13" i="5"/>
  <c r="I16" i="5" s="1"/>
  <c r="H13" i="5"/>
  <c r="G13" i="5"/>
  <c r="F13" i="5"/>
  <c r="F16" i="5" s="1"/>
  <c r="E13" i="5"/>
  <c r="E16" i="5" s="1"/>
  <c r="D13" i="5"/>
  <c r="D16" i="5" s="1"/>
  <c r="C13" i="5"/>
  <c r="C16" i="5" s="1"/>
  <c r="B13" i="5"/>
  <c r="I12" i="5"/>
  <c r="H12" i="5"/>
  <c r="G12" i="5"/>
  <c r="F12" i="5"/>
  <c r="E12" i="5"/>
  <c r="D12" i="5"/>
  <c r="C12" i="5"/>
  <c r="B12" i="5"/>
  <c r="AV24" i="4"/>
  <c r="R24" i="4"/>
  <c r="AW16" i="4"/>
  <c r="AV16" i="4"/>
  <c r="AU16" i="4"/>
  <c r="AT16" i="4"/>
  <c r="AS16" i="4"/>
  <c r="AR16" i="4"/>
  <c r="AQ16" i="4"/>
  <c r="AP16" i="4"/>
  <c r="AW15" i="4"/>
  <c r="AV15" i="4"/>
  <c r="AU15" i="4"/>
  <c r="AU18" i="4" s="1"/>
  <c r="AU21" i="4" s="1"/>
  <c r="AT15" i="4"/>
  <c r="AS15" i="4"/>
  <c r="AS18" i="4" s="1"/>
  <c r="AS21" i="4" s="1"/>
  <c r="AR15" i="4"/>
  <c r="AR18" i="4" s="1"/>
  <c r="AR21" i="4" s="1"/>
  <c r="AQ15" i="4"/>
  <c r="AP15" i="4"/>
  <c r="AP18" i="4" s="1"/>
  <c r="AP21" i="4" s="1"/>
  <c r="AO16" i="4"/>
  <c r="AN16" i="4"/>
  <c r="AM16" i="4"/>
  <c r="AL16" i="4"/>
  <c r="AK16" i="4"/>
  <c r="AJ16" i="4"/>
  <c r="AI16" i="4"/>
  <c r="AH16" i="4"/>
  <c r="AO15" i="4"/>
  <c r="AN15" i="4"/>
  <c r="AN18" i="4" s="1"/>
  <c r="AN21" i="4" s="1"/>
  <c r="AM15" i="4"/>
  <c r="AM18" i="4" s="1"/>
  <c r="AM21" i="4" s="1"/>
  <c r="AL15" i="4"/>
  <c r="AL18" i="4" s="1"/>
  <c r="AL21" i="4" s="1"/>
  <c r="AK15" i="4"/>
  <c r="AK18" i="4" s="1"/>
  <c r="AK21" i="4" s="1"/>
  <c r="AJ15" i="4"/>
  <c r="AI15" i="4"/>
  <c r="AI18" i="4" s="1"/>
  <c r="AI21" i="4" s="1"/>
  <c r="AH15" i="4"/>
  <c r="AG16" i="4"/>
  <c r="AF16" i="4"/>
  <c r="AE16" i="4"/>
  <c r="AD16" i="4"/>
  <c r="AC16" i="4"/>
  <c r="AB16" i="4"/>
  <c r="AA16" i="4"/>
  <c r="Z16" i="4"/>
  <c r="AG15" i="4"/>
  <c r="AG18" i="4" s="1"/>
  <c r="AG21" i="4" s="1"/>
  <c r="AF15" i="4"/>
  <c r="AF18" i="4" s="1"/>
  <c r="AF21" i="4" s="1"/>
  <c r="AE15" i="4"/>
  <c r="AE18" i="4" s="1"/>
  <c r="AE21" i="4" s="1"/>
  <c r="AD15" i="4"/>
  <c r="AD18" i="4" s="1"/>
  <c r="AD21" i="4" s="1"/>
  <c r="AC15" i="4"/>
  <c r="AB15" i="4"/>
  <c r="AB18" i="4" s="1"/>
  <c r="AB21" i="4" s="1"/>
  <c r="AA15" i="4"/>
  <c r="Z15" i="4"/>
  <c r="Y16" i="4"/>
  <c r="X16" i="4"/>
  <c r="W16" i="4"/>
  <c r="V16" i="4"/>
  <c r="U16" i="4"/>
  <c r="T16" i="4"/>
  <c r="S16" i="4"/>
  <c r="R16" i="4"/>
  <c r="Y15" i="4"/>
  <c r="Y18" i="4" s="1"/>
  <c r="Y21" i="4" s="1"/>
  <c r="X15" i="4"/>
  <c r="X18" i="4" s="1"/>
  <c r="X21" i="4" s="1"/>
  <c r="W15" i="4"/>
  <c r="W18" i="4" s="1"/>
  <c r="W21" i="4" s="1"/>
  <c r="V15" i="4"/>
  <c r="V18" i="4" s="1"/>
  <c r="V21" i="4" s="1"/>
  <c r="U15" i="4"/>
  <c r="T15" i="4"/>
  <c r="T18" i="4" s="1"/>
  <c r="T21" i="4" s="1"/>
  <c r="S15" i="4"/>
  <c r="R15" i="4"/>
  <c r="R18" i="4" s="1"/>
  <c r="R21" i="4" s="1"/>
  <c r="Q16" i="4"/>
  <c r="P16" i="4"/>
  <c r="O16" i="4"/>
  <c r="N16" i="4"/>
  <c r="M16" i="4"/>
  <c r="L16" i="4"/>
  <c r="K16" i="4"/>
  <c r="J16" i="4"/>
  <c r="Q15" i="4"/>
  <c r="Q18" i="4" s="1"/>
  <c r="Q21" i="4" s="1"/>
  <c r="P15" i="4"/>
  <c r="O15" i="4"/>
  <c r="O18" i="4" s="1"/>
  <c r="O21" i="4" s="1"/>
  <c r="N15" i="4"/>
  <c r="M15" i="4"/>
  <c r="L15" i="4"/>
  <c r="L18" i="4" s="1"/>
  <c r="L21" i="4" s="1"/>
  <c r="K15" i="4"/>
  <c r="J15" i="4"/>
  <c r="J18" i="4" s="1"/>
  <c r="J21" i="4" s="1"/>
  <c r="I16" i="4"/>
  <c r="H16" i="4"/>
  <c r="G16" i="4"/>
  <c r="G19" i="4" s="1"/>
  <c r="F16" i="4"/>
  <c r="I15" i="4"/>
  <c r="H15" i="4"/>
  <c r="H18" i="4" s="1"/>
  <c r="H21" i="4" s="1"/>
  <c r="G15" i="4"/>
  <c r="F15" i="4"/>
  <c r="F18" i="4" s="1"/>
  <c r="F21" i="4" s="1"/>
  <c r="D28" i="4"/>
  <c r="C28" i="4"/>
  <c r="E16" i="4"/>
  <c r="D16" i="4"/>
  <c r="C16" i="4"/>
  <c r="B16" i="4"/>
  <c r="E15" i="4"/>
  <c r="D15" i="4"/>
  <c r="D18" i="4" s="1"/>
  <c r="D21" i="4" s="1"/>
  <c r="C15" i="4"/>
  <c r="C18" i="4" s="1"/>
  <c r="C21" i="4" s="1"/>
  <c r="B15" i="4"/>
  <c r="B18" i="4" s="1"/>
  <c r="B21" i="4" s="1"/>
  <c r="D25" i="3"/>
  <c r="C25" i="3"/>
  <c r="M13" i="3"/>
  <c r="L13" i="3"/>
  <c r="K13" i="3"/>
  <c r="J13" i="3"/>
  <c r="I13" i="3"/>
  <c r="H13" i="3"/>
  <c r="G13" i="3"/>
  <c r="F13" i="3"/>
  <c r="F16" i="3" s="1"/>
  <c r="E13" i="3"/>
  <c r="D13" i="3"/>
  <c r="C13" i="3"/>
  <c r="B13" i="3"/>
  <c r="M12" i="3"/>
  <c r="L12" i="3"/>
  <c r="K12" i="3"/>
  <c r="J12" i="3"/>
  <c r="J15" i="3" s="1"/>
  <c r="J18" i="3" s="1"/>
  <c r="I12" i="3"/>
  <c r="H12" i="3"/>
  <c r="G12" i="3"/>
  <c r="F12" i="3"/>
  <c r="E12" i="3"/>
  <c r="D12" i="3"/>
  <c r="C12" i="3"/>
  <c r="B12" i="3"/>
  <c r="B10" i="2"/>
  <c r="B13" i="2" s="1"/>
  <c r="G15" i="6" l="1"/>
  <c r="G18" i="6" s="1"/>
  <c r="F18" i="6"/>
  <c r="E16" i="6"/>
  <c r="M15" i="6"/>
  <c r="M18" i="6" s="1"/>
  <c r="M16" i="6"/>
  <c r="H15" i="6"/>
  <c r="H18" i="6" s="1"/>
  <c r="K16" i="6"/>
  <c r="G16" i="6"/>
  <c r="J15" i="6"/>
  <c r="J18" i="6" s="1"/>
  <c r="D16" i="6"/>
  <c r="J16" i="6"/>
  <c r="E15" i="6"/>
  <c r="E18" i="6" s="1"/>
  <c r="L18" i="6"/>
  <c r="D15" i="6"/>
  <c r="D18" i="6" s="1"/>
  <c r="B16" i="6"/>
  <c r="H16" i="6"/>
  <c r="K15" i="6"/>
  <c r="K18" i="6" s="1"/>
  <c r="C18" i="6"/>
  <c r="I18" i="6"/>
  <c r="B15" i="6"/>
  <c r="B18" i="6" s="1"/>
  <c r="G16" i="5"/>
  <c r="H16" i="5"/>
  <c r="B16" i="5"/>
  <c r="B15" i="5"/>
  <c r="B18" i="5" s="1"/>
  <c r="D15" i="5"/>
  <c r="D18" i="5" s="1"/>
  <c r="E15" i="5"/>
  <c r="E18" i="5" s="1"/>
  <c r="F15" i="5"/>
  <c r="F18" i="5" s="1"/>
  <c r="G15" i="5"/>
  <c r="G18" i="5" s="1"/>
  <c r="H15" i="5"/>
  <c r="H18" i="5" s="1"/>
  <c r="I15" i="5"/>
  <c r="I18" i="5" s="1"/>
  <c r="C15" i="5"/>
  <c r="C18" i="5" s="1"/>
  <c r="O19" i="4"/>
  <c r="W19" i="4"/>
  <c r="AB19" i="4"/>
  <c r="AI19" i="4"/>
  <c r="AP19" i="4"/>
  <c r="H19" i="4"/>
  <c r="P18" i="4"/>
  <c r="P21" i="4" s="1"/>
  <c r="P19" i="4"/>
  <c r="X19" i="4"/>
  <c r="AC18" i="4"/>
  <c r="AC21" i="4" s="1"/>
  <c r="AC19" i="4"/>
  <c r="AJ18" i="4"/>
  <c r="AJ21" i="4" s="1"/>
  <c r="AJ19" i="4"/>
  <c r="AQ18" i="4"/>
  <c r="AQ21" i="4" s="1"/>
  <c r="AQ19" i="4"/>
  <c r="I19" i="4"/>
  <c r="Q19" i="4"/>
  <c r="Y19" i="4"/>
  <c r="AD19" i="4"/>
  <c r="AK19" i="4"/>
  <c r="AR19" i="4"/>
  <c r="J19" i="4"/>
  <c r="R19" i="4"/>
  <c r="AE19" i="4"/>
  <c r="AL19" i="4"/>
  <c r="AS19" i="4"/>
  <c r="E18" i="4"/>
  <c r="E21" i="4" s="1"/>
  <c r="G18" i="4"/>
  <c r="G21" i="4" s="1"/>
  <c r="F24" i="4" s="1"/>
  <c r="K18" i="4"/>
  <c r="K21" i="4" s="1"/>
  <c r="K19" i="4"/>
  <c r="S18" i="4"/>
  <c r="S21" i="4" s="1"/>
  <c r="S19" i="4"/>
  <c r="AF19" i="4"/>
  <c r="AM19" i="4"/>
  <c r="AT18" i="4"/>
  <c r="AT21" i="4" s="1"/>
  <c r="AT24" i="4" s="1"/>
  <c r="AT19" i="4"/>
  <c r="L19" i="4"/>
  <c r="T19" i="4"/>
  <c r="AG19" i="4"/>
  <c r="AN19" i="4"/>
  <c r="AU19" i="4"/>
  <c r="C19" i="4"/>
  <c r="I18" i="4"/>
  <c r="I21" i="4" s="1"/>
  <c r="H24" i="4" s="1"/>
  <c r="M18" i="4"/>
  <c r="M21" i="4" s="1"/>
  <c r="M19" i="4"/>
  <c r="U18" i="4"/>
  <c r="U21" i="4" s="1"/>
  <c r="U19" i="4"/>
  <c r="Z18" i="4"/>
  <c r="Z21" i="4" s="1"/>
  <c r="Z19" i="4"/>
  <c r="AO18" i="4"/>
  <c r="AO21" i="4" s="1"/>
  <c r="AO19" i="4"/>
  <c r="AV18" i="4"/>
  <c r="AV21" i="4" s="1"/>
  <c r="AV19" i="4"/>
  <c r="F19" i="4"/>
  <c r="N18" i="4"/>
  <c r="N21" i="4" s="1"/>
  <c r="N24" i="4" s="1"/>
  <c r="N19" i="4"/>
  <c r="V19" i="4"/>
  <c r="AA18" i="4"/>
  <c r="AA21" i="4" s="1"/>
  <c r="AA19" i="4"/>
  <c r="AH18" i="4"/>
  <c r="AH21" i="4" s="1"/>
  <c r="AH19" i="4"/>
  <c r="AW18" i="4"/>
  <c r="AW21" i="4" s="1"/>
  <c r="AW19" i="4"/>
  <c r="AR24" i="4"/>
  <c r="AJ24" i="4"/>
  <c r="AN24" i="4"/>
  <c r="AL24" i="4"/>
  <c r="AB24" i="4"/>
  <c r="AD24" i="4"/>
  <c r="AF24" i="4"/>
  <c r="Z24" i="4"/>
  <c r="T24" i="4"/>
  <c r="X24" i="4"/>
  <c r="V24" i="4"/>
  <c r="J24" i="4"/>
  <c r="P24" i="4"/>
  <c r="D19" i="4"/>
  <c r="E19" i="4"/>
  <c r="D24" i="4"/>
  <c r="B24" i="4"/>
  <c r="B15" i="3"/>
  <c r="B18" i="3" s="1"/>
  <c r="G16" i="3"/>
  <c r="M15" i="3"/>
  <c r="M18" i="3" s="1"/>
  <c r="F15" i="3"/>
  <c r="F18" i="3" s="1"/>
  <c r="B16" i="3"/>
  <c r="J16" i="3"/>
  <c r="K15" i="3"/>
  <c r="K18" i="3" s="1"/>
  <c r="D15" i="3"/>
  <c r="D18" i="3" s="1"/>
  <c r="E15" i="3"/>
  <c r="E18" i="3" s="1"/>
  <c r="G15" i="3"/>
  <c r="G18" i="3" s="1"/>
  <c r="C16" i="3"/>
  <c r="K16" i="3"/>
  <c r="C15" i="3"/>
  <c r="C18" i="3" s="1"/>
  <c r="H16" i="3"/>
  <c r="H15" i="3"/>
  <c r="H18" i="3" s="1"/>
  <c r="D16" i="3"/>
  <c r="L16" i="3"/>
  <c r="L15" i="3"/>
  <c r="L18" i="3" s="1"/>
  <c r="I16" i="3"/>
  <c r="I15" i="3"/>
  <c r="I18" i="3" s="1"/>
  <c r="E16" i="3"/>
  <c r="M16" i="3"/>
  <c r="L21" i="3"/>
  <c r="K8" i="2"/>
  <c r="J8" i="2"/>
  <c r="I8" i="2"/>
  <c r="H8" i="2"/>
  <c r="G8" i="2"/>
  <c r="F8" i="2"/>
  <c r="E8" i="2"/>
  <c r="D8" i="2"/>
  <c r="C8" i="2"/>
  <c r="B8" i="2"/>
  <c r="K7" i="2"/>
  <c r="K10" i="2" s="1"/>
  <c r="J7" i="2"/>
  <c r="J10" i="2" s="1"/>
  <c r="I7" i="2"/>
  <c r="I10" i="2" s="1"/>
  <c r="H7" i="2"/>
  <c r="H10" i="2" s="1"/>
  <c r="G7" i="2"/>
  <c r="G10" i="2" s="1"/>
  <c r="F7" i="2"/>
  <c r="F10" i="2" s="1"/>
  <c r="E7" i="2"/>
  <c r="E10" i="2" s="1"/>
  <c r="D7" i="2"/>
  <c r="D10" i="2" s="1"/>
  <c r="C7" i="2"/>
  <c r="C10" i="2" s="1"/>
  <c r="C11" i="2" s="1"/>
  <c r="B7" i="2"/>
  <c r="AI12" i="1"/>
  <c r="AJ12" i="1"/>
  <c r="AK12" i="1"/>
  <c r="AL12" i="1"/>
  <c r="AM12" i="1"/>
  <c r="AN12" i="1"/>
  <c r="AO12" i="1"/>
  <c r="AI13" i="1"/>
  <c r="AJ13" i="1"/>
  <c r="AK13" i="1"/>
  <c r="AL13" i="1"/>
  <c r="AM13" i="1"/>
  <c r="AN13" i="1"/>
  <c r="AO13" i="1"/>
  <c r="L21" i="6" l="1"/>
  <c r="J21" i="6"/>
  <c r="H21" i="6"/>
  <c r="M21" i="6"/>
  <c r="I21" i="6"/>
  <c r="G21" i="6"/>
  <c r="F21" i="6"/>
  <c r="E21" i="6"/>
  <c r="K21" i="6"/>
  <c r="C21" i="6"/>
  <c r="D21" i="6"/>
  <c r="B21" i="6"/>
  <c r="F21" i="5"/>
  <c r="D21" i="5"/>
  <c r="B21" i="5"/>
  <c r="H21" i="5"/>
  <c r="AH24" i="4"/>
  <c r="AP24" i="4"/>
  <c r="L24" i="4"/>
  <c r="F21" i="3"/>
  <c r="B21" i="3"/>
  <c r="H21" i="3"/>
  <c r="J21" i="3"/>
  <c r="D21" i="3"/>
  <c r="K11" i="2"/>
  <c r="K13" i="2"/>
  <c r="J11" i="2"/>
  <c r="J13" i="2"/>
  <c r="I13" i="2"/>
  <c r="I11" i="2"/>
  <c r="H11" i="2"/>
  <c r="H13" i="2"/>
  <c r="G13" i="2"/>
  <c r="G11" i="2"/>
  <c r="F13" i="2"/>
  <c r="F11" i="2"/>
  <c r="E13" i="2"/>
  <c r="E11" i="2"/>
  <c r="D13" i="2"/>
  <c r="D11" i="2"/>
  <c r="C13" i="2"/>
  <c r="AH12" i="1"/>
  <c r="AH13" i="1"/>
  <c r="D25" i="1" l="1"/>
  <c r="C25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B13" i="1"/>
  <c r="C12" i="1"/>
  <c r="B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AK15" i="1" l="1"/>
  <c r="AK18" i="1" s="1"/>
  <c r="AN15" i="1"/>
  <c r="AN18" i="1" s="1"/>
  <c r="AI15" i="1"/>
  <c r="AI18" i="1" s="1"/>
  <c r="AO15" i="1"/>
  <c r="AO18" i="1" s="1"/>
  <c r="AM15" i="1"/>
  <c r="AM18" i="1" s="1"/>
  <c r="AL15" i="1"/>
  <c r="AL18" i="1" s="1"/>
  <c r="AJ15" i="1"/>
  <c r="AJ18" i="1" s="1"/>
  <c r="AI16" i="1"/>
  <c r="AL16" i="1"/>
  <c r="AK16" i="1"/>
  <c r="AN16" i="1"/>
  <c r="AO16" i="1"/>
  <c r="AM16" i="1"/>
  <c r="AJ16" i="1"/>
  <c r="AG16" i="1"/>
  <c r="Q16" i="1"/>
  <c r="Y16" i="1"/>
  <c r="I16" i="1"/>
  <c r="AE16" i="1"/>
  <c r="W16" i="1"/>
  <c r="O16" i="1"/>
  <c r="AD16" i="1"/>
  <c r="V16" i="1"/>
  <c r="N16" i="1"/>
  <c r="X16" i="1"/>
  <c r="AC16" i="1"/>
  <c r="U16" i="1"/>
  <c r="AH16" i="1"/>
  <c r="AF16" i="1"/>
  <c r="AB16" i="1"/>
  <c r="T16" i="1"/>
  <c r="L16" i="1"/>
  <c r="D16" i="1"/>
  <c r="B16" i="1"/>
  <c r="Z16" i="1"/>
  <c r="R16" i="1"/>
  <c r="AH15" i="1"/>
  <c r="AH18" i="1" s="1"/>
  <c r="P16" i="1"/>
  <c r="H16" i="1"/>
  <c r="G16" i="1"/>
  <c r="F16" i="1"/>
  <c r="M16" i="1"/>
  <c r="E16" i="1"/>
  <c r="J16" i="1"/>
  <c r="AA16" i="1"/>
  <c r="S16" i="1"/>
  <c r="K16" i="1"/>
  <c r="C16" i="1"/>
  <c r="W15" i="1" l="1"/>
  <c r="W18" i="1" s="1"/>
  <c r="G15" i="1"/>
  <c r="G18" i="1" s="1"/>
  <c r="D15" i="1"/>
  <c r="D18" i="1" s="1"/>
  <c r="L15" i="1"/>
  <c r="L18" i="1" s="1"/>
  <c r="Z15" i="1"/>
  <c r="Z18" i="1" s="1"/>
  <c r="I15" i="1"/>
  <c r="I18" i="1" s="1"/>
  <c r="V15" i="1"/>
  <c r="V18" i="1" s="1"/>
  <c r="T15" i="1"/>
  <c r="T18" i="1" s="1"/>
  <c r="K15" i="1"/>
  <c r="K18" i="1" s="1"/>
  <c r="H15" i="1"/>
  <c r="H18" i="1" s="1"/>
  <c r="M15" i="1"/>
  <c r="M18" i="1" s="1"/>
  <c r="S15" i="1"/>
  <c r="S18" i="1" s="1"/>
  <c r="AG15" i="1"/>
  <c r="AG18" i="1" s="1"/>
  <c r="AA15" i="1"/>
  <c r="AA18" i="1" s="1"/>
  <c r="O15" i="1"/>
  <c r="O18" i="1" s="1"/>
  <c r="AE15" i="1"/>
  <c r="AE18" i="1" s="1"/>
  <c r="E15" i="1"/>
  <c r="E18" i="1" s="1"/>
  <c r="AC15" i="1"/>
  <c r="AC18" i="1" s="1"/>
  <c r="B15" i="1"/>
  <c r="Y15" i="1"/>
  <c r="Y18" i="1" s="1"/>
  <c r="X15" i="1"/>
  <c r="X18" i="1" s="1"/>
  <c r="AD15" i="1"/>
  <c r="AD18" i="1" s="1"/>
  <c r="AB15" i="1"/>
  <c r="AB18" i="1" s="1"/>
  <c r="Q15" i="1"/>
  <c r="Q18" i="1" s="1"/>
  <c r="J15" i="1"/>
  <c r="J18" i="1" s="1"/>
  <c r="AF15" i="1"/>
  <c r="AF18" i="1" s="1"/>
  <c r="U15" i="1"/>
  <c r="U18" i="1" s="1"/>
  <c r="N15" i="1"/>
  <c r="N18" i="1" s="1"/>
  <c r="C15" i="1"/>
  <c r="C18" i="1" s="1"/>
  <c r="P15" i="1"/>
  <c r="P18" i="1" s="1"/>
  <c r="R15" i="1"/>
  <c r="R18" i="1" s="1"/>
  <c r="F15" i="1"/>
  <c r="F18" i="1" s="1"/>
  <c r="AB21" i="1" l="1"/>
  <c r="H21" i="1"/>
  <c r="AF21" i="1"/>
  <c r="X21" i="1"/>
  <c r="T21" i="1"/>
  <c r="L21" i="1"/>
  <c r="F21" i="1"/>
  <c r="D21" i="1"/>
  <c r="J21" i="1"/>
  <c r="V21" i="1"/>
  <c r="Z21" i="1"/>
  <c r="R21" i="1"/>
  <c r="P21" i="1"/>
  <c r="AD21" i="1"/>
  <c r="N21" i="1"/>
  <c r="B21" i="1"/>
</calcChain>
</file>

<file path=xl/sharedStrings.xml><?xml version="1.0" encoding="utf-8"?>
<sst xmlns="http://schemas.openxmlformats.org/spreadsheetml/2006/main" count="533" uniqueCount="53">
  <si>
    <t>NTEVp SS</t>
  </si>
  <si>
    <t>n/a</t>
  </si>
  <si>
    <t>NTEVp ECD</t>
  </si>
  <si>
    <t>NTEVp TMD</t>
  </si>
  <si>
    <t>mCD28</t>
  </si>
  <si>
    <t>CTEVp SS</t>
  </si>
  <si>
    <t>CTEVp ECD</t>
  </si>
  <si>
    <t>CTEVp TMD</t>
  </si>
  <si>
    <t>Treatment</t>
  </si>
  <si>
    <t>No ligand</t>
  </si>
  <si>
    <t>Raw Mean Fluorescence Intensity (MFI), PE-TexasRed</t>
  </si>
  <si>
    <t>Average</t>
  </si>
  <si>
    <t>Standard Error</t>
  </si>
  <si>
    <t>Autofluorescence background subtracted data (average)</t>
  </si>
  <si>
    <t>Autofluorescence background subtracted data (standard error)</t>
  </si>
  <si>
    <t>Converted into Molecules of Equivalent PE-TexasRed (MEPTRs, average)</t>
  </si>
  <si>
    <t>Converted into Molecules of Equivalent PE-TexasRed (MEPTRs, standard error)</t>
  </si>
  <si>
    <t>Fold induction</t>
  </si>
  <si>
    <t>Control samples for autofluorescence background subtraction</t>
  </si>
  <si>
    <t>Mean</t>
  </si>
  <si>
    <t>Coefficient for conversion of MFI into MEPTRs</t>
  </si>
  <si>
    <t>Error in coefficient for conversion of MFI into MEPTRs</t>
  </si>
  <si>
    <t>TNFR1</t>
  </si>
  <si>
    <t>TNFR2</t>
  </si>
  <si>
    <t>Co-expressed TNF</t>
  </si>
  <si>
    <t>Filler DNA</t>
  </si>
  <si>
    <t>TEVp</t>
  </si>
  <si>
    <t>TNF</t>
  </si>
  <si>
    <t>TNF-encoding plasmid dose</t>
  </si>
  <si>
    <t>None</t>
  </si>
  <si>
    <t>10 ng</t>
  </si>
  <si>
    <t>20 ng</t>
  </si>
  <si>
    <t>100 ng</t>
  </si>
  <si>
    <t>proTNF</t>
  </si>
  <si>
    <t>mSS TNF</t>
  </si>
  <si>
    <t>hSS TNF</t>
  </si>
  <si>
    <t>TNFR1 dMMP</t>
  </si>
  <si>
    <t>CTEVp mutant</t>
  </si>
  <si>
    <t>NTEVp mutant</t>
  </si>
  <si>
    <t>WT</t>
  </si>
  <si>
    <t>75S</t>
  </si>
  <si>
    <t>103H</t>
  </si>
  <si>
    <t>190K</t>
  </si>
  <si>
    <t>Interfacial energy (REU)</t>
  </si>
  <si>
    <t>TEVp ECD</t>
  </si>
  <si>
    <t>TEVp SS</t>
  </si>
  <si>
    <t>TEVp TMD</t>
  </si>
  <si>
    <t>TF SS</t>
  </si>
  <si>
    <t>TF ECD</t>
  </si>
  <si>
    <t>TF TMD</t>
  </si>
  <si>
    <t>100 ng/mL TNF</t>
  </si>
  <si>
    <t>Control samples for autofluorescence background subtraction, recombinant TNF</t>
  </si>
  <si>
    <t>Control samples for autofluorescence background subtraction, no recombinant TNF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</si>
</sst>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"/>
    <numFmt numFmtId="165" formatCode="0.0E+00"/>
  </numFmts>
  <fonts count="5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2" fillId="1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5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67BE-AB2A-9544-94A7-FE1394FB6C55}">
  <dimension ref="A1:L28"/>
  <sheetViews>
    <sheetView tabSelected="1" workbookViewId="0">
      <selection activeCell="B12" sqref="B12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12" ht="29" customHeight="1" x14ac:dyDescent="0.2">
      <c r="A1" s="2" t="s">
        <v>27</v>
      </c>
      <c r="B1" s="2" t="s">
        <v>29</v>
      </c>
      <c r="C1" s="31" t="s">
        <v>33</v>
      </c>
      <c r="D1" s="32"/>
      <c r="E1" s="33"/>
      <c r="F1" s="30" t="s">
        <v>34</v>
      </c>
      <c r="G1" s="30"/>
      <c r="H1" s="30"/>
      <c r="I1" s="30" t="s">
        <v>35</v>
      </c>
      <c r="J1" s="30"/>
      <c r="K1" s="30"/>
    </row>
    <row r="2" spans="1:12" ht="14" x14ac:dyDescent="0.2">
      <c r="A2" s="21" t="s">
        <v>28</v>
      </c>
      <c r="B2" s="3" t="s">
        <v>1</v>
      </c>
      <c r="C2" s="3" t="s">
        <v>30</v>
      </c>
      <c r="D2" s="22" t="s">
        <v>31</v>
      </c>
      <c r="E2" s="23" t="s">
        <v>32</v>
      </c>
      <c r="F2" s="3" t="s">
        <v>30</v>
      </c>
      <c r="G2" s="22" t="s">
        <v>31</v>
      </c>
      <c r="H2" s="23" t="s">
        <v>32</v>
      </c>
      <c r="I2" s="3" t="s">
        <v>30</v>
      </c>
      <c r="J2" s="22" t="s">
        <v>31</v>
      </c>
      <c r="K2" s="23" t="s">
        <v>32</v>
      </c>
    </row>
    <row r="3" spans="1:12" x14ac:dyDescent="0.15">
      <c r="A3" s="29" t="s">
        <v>10</v>
      </c>
      <c r="B3" s="20">
        <v>82.609629999999996</v>
      </c>
      <c r="C3" s="20">
        <v>605.76940999999999</v>
      </c>
      <c r="D3" s="20">
        <v>723.22571000000005</v>
      </c>
      <c r="E3" s="20">
        <v>769.80249000000003</v>
      </c>
      <c r="F3" s="20">
        <v>739.26342999999997</v>
      </c>
      <c r="G3" s="20">
        <v>1035.6632099999999</v>
      </c>
      <c r="H3" s="20">
        <v>1011.3548</v>
      </c>
      <c r="I3" s="20">
        <v>980.51440000000002</v>
      </c>
      <c r="J3" s="20">
        <v>1082.7794200000001</v>
      </c>
      <c r="K3" s="20">
        <v>1358.3933099999999</v>
      </c>
    </row>
    <row r="4" spans="1:12" x14ac:dyDescent="0.15">
      <c r="A4" s="29"/>
      <c r="B4" s="20">
        <v>102.42361</v>
      </c>
      <c r="C4" s="20">
        <v>589.93242999999995</v>
      </c>
      <c r="D4" s="20">
        <v>644.90363000000002</v>
      </c>
      <c r="E4" s="20">
        <v>627.91332999999997</v>
      </c>
      <c r="F4" s="20">
        <v>843.12067000000002</v>
      </c>
      <c r="G4" s="20">
        <v>815.33660999999995</v>
      </c>
      <c r="H4" s="20">
        <v>1029.5459000000001</v>
      </c>
      <c r="I4" s="20">
        <v>930.51013</v>
      </c>
      <c r="J4" s="20">
        <v>995.47180000000003</v>
      </c>
      <c r="K4" s="20">
        <v>1148.73145</v>
      </c>
    </row>
    <row r="5" spans="1:12" x14ac:dyDescent="0.15">
      <c r="A5" s="29"/>
      <c r="B5" s="20">
        <v>116.55074999999999</v>
      </c>
      <c r="C5" s="20">
        <v>591.14899000000003</v>
      </c>
      <c r="D5" s="20">
        <v>763.28754000000004</v>
      </c>
      <c r="E5" s="20">
        <v>496.63033999999999</v>
      </c>
      <c r="F5" s="20">
        <v>896.44739000000004</v>
      </c>
      <c r="G5" s="20">
        <v>892.25274999999999</v>
      </c>
      <c r="H5" s="20">
        <v>1033.8531499999999</v>
      </c>
      <c r="I5" s="20">
        <v>987.21294999999998</v>
      </c>
      <c r="J5" s="20">
        <v>886.73559999999998</v>
      </c>
      <c r="K5" s="20">
        <v>1178.2396200000001</v>
      </c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ht="16" customHeight="1" x14ac:dyDescent="0.2">
      <c r="A7" s="15" t="s">
        <v>11</v>
      </c>
      <c r="B7" s="19">
        <f t="shared" ref="B7:H7" si="0">AVERAGE(B3:B5)</f>
        <v>100.52799666666665</v>
      </c>
      <c r="C7" s="19">
        <f t="shared" si="0"/>
        <v>595.61694333333332</v>
      </c>
      <c r="D7" s="19">
        <f t="shared" si="0"/>
        <v>710.47229333333325</v>
      </c>
      <c r="E7" s="19">
        <f t="shared" si="0"/>
        <v>631.44871999999998</v>
      </c>
      <c r="F7" s="19">
        <f t="shared" si="0"/>
        <v>826.27716333333331</v>
      </c>
      <c r="G7" s="19">
        <f t="shared" si="0"/>
        <v>914.41752333333341</v>
      </c>
      <c r="H7" s="19">
        <f t="shared" si="0"/>
        <v>1024.91795</v>
      </c>
      <c r="I7" s="19">
        <f>AVERAGE(I3:I5)</f>
        <v>966.07916000000012</v>
      </c>
      <c r="J7" s="19">
        <f t="shared" ref="J7:K7" si="1">AVERAGE(J3:J5)</f>
        <v>988.32893999999999</v>
      </c>
      <c r="K7" s="19">
        <f t="shared" si="1"/>
        <v>1228.4547933333333</v>
      </c>
    </row>
    <row r="8" spans="1:12" ht="16" customHeight="1" x14ac:dyDescent="0.2">
      <c r="A8" s="15" t="s">
        <v>12</v>
      </c>
      <c r="B8" s="19">
        <f t="shared" ref="B8:K8" si="2">STDEV(B3:B5)/SQRT(COUNT(B3:B5))</f>
        <v>9.8436937366982171</v>
      </c>
      <c r="C8" s="19">
        <f t="shared" si="2"/>
        <v>5.088367096352667</v>
      </c>
      <c r="D8" s="19">
        <f t="shared" si="2"/>
        <v>34.76432445399179</v>
      </c>
      <c r="E8" s="19">
        <f t="shared" si="2"/>
        <v>78.877817162040131</v>
      </c>
      <c r="F8" s="19">
        <f t="shared" si="2"/>
        <v>46.150034698227977</v>
      </c>
      <c r="G8" s="19">
        <f t="shared" si="2"/>
        <v>64.561109422465094</v>
      </c>
      <c r="H8" s="19">
        <f t="shared" si="2"/>
        <v>6.894620586188922</v>
      </c>
      <c r="I8" s="19">
        <f t="shared" si="2"/>
        <v>17.889331684752786</v>
      </c>
      <c r="J8" s="19">
        <f t="shared" si="2"/>
        <v>56.705555803004017</v>
      </c>
      <c r="K8" s="19">
        <f t="shared" si="2"/>
        <v>65.52530455057655</v>
      </c>
    </row>
    <row r="9" spans="1:12" x14ac:dyDescent="0.2">
      <c r="A9" s="4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2" ht="32" customHeight="1" x14ac:dyDescent="0.2">
      <c r="A10" s="17" t="s">
        <v>15</v>
      </c>
      <c r="B10" s="8">
        <f>B7*$B$15</f>
        <v>108732.24339883612</v>
      </c>
      <c r="C10" s="8">
        <f t="shared" ref="C10:K10" si="3">C7*$B$15</f>
        <v>644226.17183681519</v>
      </c>
      <c r="D10" s="8">
        <f t="shared" si="3"/>
        <v>768455.04623951646</v>
      </c>
      <c r="E10" s="8">
        <f t="shared" si="3"/>
        <v>682982.23573065188</v>
      </c>
      <c r="F10" s="8">
        <f t="shared" si="3"/>
        <v>893710.9324516186</v>
      </c>
      <c r="G10" s="8">
        <f t="shared" si="3"/>
        <v>989044.56481832056</v>
      </c>
      <c r="H10" s="8">
        <f t="shared" si="3"/>
        <v>1108563.1037964199</v>
      </c>
      <c r="I10" s="8">
        <f t="shared" si="3"/>
        <v>1044922.3882971688</v>
      </c>
      <c r="J10" s="8">
        <f t="shared" si="3"/>
        <v>1068988.0075748754</v>
      </c>
      <c r="K10" s="8">
        <f t="shared" si="3"/>
        <v>1328710.906635199</v>
      </c>
    </row>
    <row r="11" spans="1:12" ht="32" customHeight="1" x14ac:dyDescent="0.2">
      <c r="A11" s="17" t="s">
        <v>16</v>
      </c>
      <c r="B11" s="8">
        <f>B10*SQRT((B8/B7)^2+($B$17/$B$15)^2)</f>
        <v>10849.537138975931</v>
      </c>
      <c r="C11" s="8">
        <f t="shared" ref="C11:K11" si="4">C10*SQRT((C8/C7)^2+($B$17/$B$15)^2)</f>
        <v>13531.041793904615</v>
      </c>
      <c r="D11" s="8">
        <f t="shared" si="4"/>
        <v>40389.146473498549</v>
      </c>
      <c r="E11" s="8">
        <f t="shared" si="4"/>
        <v>86315.774502113563</v>
      </c>
      <c r="F11" s="8">
        <f t="shared" si="4"/>
        <v>52779.821658193694</v>
      </c>
      <c r="G11" s="8">
        <f t="shared" si="4"/>
        <v>72362.824904894791</v>
      </c>
      <c r="H11" s="8">
        <f t="shared" si="4"/>
        <v>22540.083135623394</v>
      </c>
      <c r="I11" s="8">
        <f t="shared" si="4"/>
        <v>27863.64607578126</v>
      </c>
      <c r="J11" s="8">
        <f t="shared" si="4"/>
        <v>64672.256013146827</v>
      </c>
      <c r="K11" s="8">
        <f t="shared" si="4"/>
        <v>75319.049797316897</v>
      </c>
    </row>
    <row r="12" spans="1:12" x14ac:dyDescent="0.2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2" x14ac:dyDescent="0.2">
      <c r="A13" s="13" t="s">
        <v>17</v>
      </c>
      <c r="B13" s="24">
        <f>B10/$B$10</f>
        <v>1</v>
      </c>
      <c r="C13" s="24">
        <f>C10/$B$10</f>
        <v>5.9248862315270783</v>
      </c>
      <c r="D13" s="24">
        <f t="shared" ref="D13:K13" si="5">D10/$B$10</f>
        <v>7.0674072585882293</v>
      </c>
      <c r="E13" s="24">
        <f t="shared" si="5"/>
        <v>6.2813220290639435</v>
      </c>
      <c r="F13" s="24">
        <f t="shared" si="5"/>
        <v>8.2193736146272229</v>
      </c>
      <c r="G13" s="24">
        <f t="shared" si="5"/>
        <v>9.0961478757542817</v>
      </c>
      <c r="H13" s="24">
        <f t="shared" si="5"/>
        <v>10.19534840029141</v>
      </c>
      <c r="I13" s="24">
        <f t="shared" si="5"/>
        <v>9.6100508518373289</v>
      </c>
      <c r="J13" s="24">
        <f t="shared" si="5"/>
        <v>9.8313800410956844</v>
      </c>
      <c r="K13" s="24">
        <f t="shared" si="5"/>
        <v>12.220026600218402</v>
      </c>
    </row>
    <row r="14" spans="1:12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27" t="s">
        <v>20</v>
      </c>
      <c r="B15" s="28">
        <v>1081.6115609999999</v>
      </c>
    </row>
    <row r="16" spans="1:12" x14ac:dyDescent="0.2">
      <c r="A16" s="27"/>
      <c r="B16" s="28"/>
    </row>
    <row r="17" spans="1:9" x14ac:dyDescent="0.2">
      <c r="A17" s="27" t="s">
        <v>21</v>
      </c>
      <c r="B17" s="28">
        <v>20.753594150000001</v>
      </c>
    </row>
    <row r="18" spans="1:9" x14ac:dyDescent="0.2">
      <c r="A18" s="27"/>
      <c r="B18" s="28"/>
    </row>
    <row r="25" spans="1:9" x14ac:dyDescent="0.2">
      <c r="B25" s="9"/>
      <c r="C25" s="9"/>
      <c r="D25" s="9"/>
      <c r="E25" s="9"/>
      <c r="F25" s="9"/>
      <c r="G25" s="9"/>
      <c r="H25" s="9"/>
      <c r="I25" s="12"/>
    </row>
    <row r="26" spans="1:9" x14ac:dyDescent="0.2">
      <c r="B26" s="9"/>
      <c r="C26" s="9"/>
      <c r="D26" s="9"/>
      <c r="E26" s="9"/>
      <c r="F26" s="9"/>
      <c r="G26" s="9"/>
      <c r="H26" s="9"/>
      <c r="I26" s="9"/>
    </row>
    <row r="27" spans="1:9" x14ac:dyDescent="0.2">
      <c r="B27" s="9"/>
      <c r="C27" s="9"/>
      <c r="D27" s="9"/>
      <c r="E27" s="9"/>
      <c r="F27" s="9"/>
      <c r="G27" s="9"/>
      <c r="H27" s="9"/>
      <c r="I27" s="9"/>
    </row>
    <row r="28" spans="1:9" x14ac:dyDescent="0.2">
      <c r="B28" s="9"/>
      <c r="C28" s="9"/>
      <c r="D28" s="9"/>
      <c r="E28" s="9"/>
      <c r="F28" s="9"/>
      <c r="G28" s="9"/>
      <c r="H28" s="9"/>
      <c r="I28" s="9"/>
    </row>
  </sheetData>
  <mergeCells count="8">
    <mergeCell ref="A17:A18"/>
    <mergeCell ref="B17:B18"/>
    <mergeCell ref="A3:A5"/>
    <mergeCell ref="F1:H1"/>
    <mergeCell ref="I1:K1"/>
    <mergeCell ref="C1:E1"/>
    <mergeCell ref="A15:A16"/>
    <mergeCell ref="B15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DB136-5D3A-B643-ACE8-0BD52B674D99}">
  <dimension ref="A1:AP39"/>
  <sheetViews>
    <sheetView topLeftCell="AE1" workbookViewId="0">
      <selection activeCell="AM22" sqref="AM22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42" ht="14" x14ac:dyDescent="0.2">
      <c r="A1" s="1" t="s">
        <v>0</v>
      </c>
      <c r="B1" s="31" t="s">
        <v>22</v>
      </c>
      <c r="C1" s="32"/>
      <c r="D1" s="32"/>
      <c r="E1" s="32"/>
      <c r="F1" s="32"/>
      <c r="G1" s="32"/>
      <c r="H1" s="32"/>
      <c r="I1" s="33"/>
      <c r="J1" s="31" t="s">
        <v>23</v>
      </c>
      <c r="K1" s="32"/>
      <c r="L1" s="32"/>
      <c r="M1" s="32"/>
      <c r="N1" s="32"/>
      <c r="O1" s="32"/>
      <c r="P1" s="32"/>
      <c r="Q1" s="33"/>
      <c r="R1" s="31" t="s">
        <v>22</v>
      </c>
      <c r="S1" s="32"/>
      <c r="T1" s="32"/>
      <c r="U1" s="32"/>
      <c r="V1" s="32"/>
      <c r="W1" s="32"/>
      <c r="X1" s="32"/>
      <c r="Y1" s="33"/>
      <c r="Z1" s="31" t="s">
        <v>23</v>
      </c>
      <c r="AA1" s="32"/>
      <c r="AB1" s="32"/>
      <c r="AC1" s="32"/>
      <c r="AD1" s="32"/>
      <c r="AE1" s="32"/>
      <c r="AF1" s="32"/>
      <c r="AG1" s="33"/>
      <c r="AH1" s="34" t="s">
        <v>1</v>
      </c>
      <c r="AI1" s="35"/>
      <c r="AJ1" s="35"/>
      <c r="AK1" s="35"/>
      <c r="AL1" s="35"/>
      <c r="AM1" s="35"/>
      <c r="AN1" s="35"/>
      <c r="AO1" s="35"/>
    </row>
    <row r="2" spans="1:42" ht="14" x14ac:dyDescent="0.2">
      <c r="A2" s="1" t="s">
        <v>2</v>
      </c>
      <c r="B2" s="31" t="s">
        <v>22</v>
      </c>
      <c r="C2" s="32"/>
      <c r="D2" s="32"/>
      <c r="E2" s="32"/>
      <c r="F2" s="32"/>
      <c r="G2" s="32"/>
      <c r="H2" s="32"/>
      <c r="I2" s="33"/>
      <c r="J2" s="31" t="s">
        <v>23</v>
      </c>
      <c r="K2" s="32"/>
      <c r="L2" s="32"/>
      <c r="M2" s="32"/>
      <c r="N2" s="32"/>
      <c r="O2" s="32"/>
      <c r="P2" s="32"/>
      <c r="Q2" s="33"/>
      <c r="R2" s="31" t="s">
        <v>22</v>
      </c>
      <c r="S2" s="32"/>
      <c r="T2" s="32"/>
      <c r="U2" s="32"/>
      <c r="V2" s="32"/>
      <c r="W2" s="32"/>
      <c r="X2" s="32"/>
      <c r="Y2" s="33"/>
      <c r="Z2" s="31" t="s">
        <v>23</v>
      </c>
      <c r="AA2" s="32"/>
      <c r="AB2" s="32"/>
      <c r="AC2" s="32"/>
      <c r="AD2" s="32"/>
      <c r="AE2" s="32"/>
      <c r="AF2" s="32"/>
      <c r="AG2" s="33"/>
      <c r="AH2" s="34"/>
      <c r="AI2" s="35"/>
      <c r="AJ2" s="35"/>
      <c r="AK2" s="35"/>
      <c r="AL2" s="35"/>
      <c r="AM2" s="35"/>
      <c r="AN2" s="35"/>
      <c r="AO2" s="35"/>
    </row>
    <row r="3" spans="1:42" ht="14" x14ac:dyDescent="0.2">
      <c r="A3" s="1" t="s">
        <v>3</v>
      </c>
      <c r="B3" s="31" t="s">
        <v>22</v>
      </c>
      <c r="C3" s="32"/>
      <c r="D3" s="32"/>
      <c r="E3" s="32"/>
      <c r="F3" s="32"/>
      <c r="G3" s="32"/>
      <c r="H3" s="32"/>
      <c r="I3" s="33"/>
      <c r="J3" s="31" t="s">
        <v>23</v>
      </c>
      <c r="K3" s="32"/>
      <c r="L3" s="32"/>
      <c r="M3" s="32"/>
      <c r="N3" s="32"/>
      <c r="O3" s="32"/>
      <c r="P3" s="32"/>
      <c r="Q3" s="33"/>
      <c r="R3" s="31" t="s">
        <v>4</v>
      </c>
      <c r="S3" s="32"/>
      <c r="T3" s="32"/>
      <c r="U3" s="32"/>
      <c r="V3" s="32"/>
      <c r="W3" s="32"/>
      <c r="X3" s="32"/>
      <c r="Y3" s="33"/>
      <c r="Z3" s="31" t="s">
        <v>4</v>
      </c>
      <c r="AA3" s="32"/>
      <c r="AB3" s="32"/>
      <c r="AC3" s="32"/>
      <c r="AD3" s="32"/>
      <c r="AE3" s="32"/>
      <c r="AF3" s="32"/>
      <c r="AG3" s="33"/>
      <c r="AH3" s="36"/>
      <c r="AI3" s="37"/>
      <c r="AJ3" s="37"/>
      <c r="AK3" s="37"/>
      <c r="AL3" s="37"/>
      <c r="AM3" s="37"/>
      <c r="AN3" s="37"/>
      <c r="AO3" s="37"/>
    </row>
    <row r="4" spans="1:42" ht="14" x14ac:dyDescent="0.2">
      <c r="A4" s="1" t="s">
        <v>5</v>
      </c>
      <c r="B4" s="31" t="s">
        <v>22</v>
      </c>
      <c r="C4" s="33"/>
      <c r="D4" s="31" t="s">
        <v>23</v>
      </c>
      <c r="E4" s="33"/>
      <c r="F4" s="31" t="s">
        <v>22</v>
      </c>
      <c r="G4" s="33"/>
      <c r="H4" s="31" t="s">
        <v>23</v>
      </c>
      <c r="I4" s="33"/>
      <c r="J4" s="31" t="s">
        <v>22</v>
      </c>
      <c r="K4" s="33"/>
      <c r="L4" s="31" t="s">
        <v>23</v>
      </c>
      <c r="M4" s="33"/>
      <c r="N4" s="31" t="s">
        <v>22</v>
      </c>
      <c r="O4" s="33"/>
      <c r="P4" s="31" t="s">
        <v>23</v>
      </c>
      <c r="Q4" s="33"/>
      <c r="R4" s="31" t="s">
        <v>22</v>
      </c>
      <c r="S4" s="33"/>
      <c r="T4" s="31" t="s">
        <v>23</v>
      </c>
      <c r="U4" s="33"/>
      <c r="V4" s="31" t="s">
        <v>22</v>
      </c>
      <c r="W4" s="33"/>
      <c r="X4" s="31" t="s">
        <v>23</v>
      </c>
      <c r="Y4" s="33"/>
      <c r="Z4" s="31" t="s">
        <v>22</v>
      </c>
      <c r="AA4" s="33"/>
      <c r="AB4" s="31" t="s">
        <v>23</v>
      </c>
      <c r="AC4" s="33"/>
      <c r="AD4" s="31" t="s">
        <v>22</v>
      </c>
      <c r="AE4" s="33"/>
      <c r="AF4" s="31" t="s">
        <v>23</v>
      </c>
      <c r="AG4" s="33"/>
      <c r="AH4" s="31" t="s">
        <v>22</v>
      </c>
      <c r="AI4" s="33"/>
      <c r="AJ4" s="31" t="s">
        <v>23</v>
      </c>
      <c r="AK4" s="33"/>
      <c r="AL4" s="31" t="s">
        <v>22</v>
      </c>
      <c r="AM4" s="33"/>
      <c r="AN4" s="31" t="s">
        <v>23</v>
      </c>
      <c r="AO4" s="33"/>
    </row>
    <row r="5" spans="1:42" ht="14" x14ac:dyDescent="0.2">
      <c r="A5" s="1" t="s">
        <v>6</v>
      </c>
      <c r="B5" s="31" t="s">
        <v>22</v>
      </c>
      <c r="C5" s="33"/>
      <c r="D5" s="31" t="s">
        <v>23</v>
      </c>
      <c r="E5" s="33"/>
      <c r="F5" s="31" t="s">
        <v>22</v>
      </c>
      <c r="G5" s="33"/>
      <c r="H5" s="31" t="s">
        <v>23</v>
      </c>
      <c r="I5" s="33"/>
      <c r="J5" s="31" t="s">
        <v>22</v>
      </c>
      <c r="K5" s="33"/>
      <c r="L5" s="31" t="s">
        <v>23</v>
      </c>
      <c r="M5" s="33"/>
      <c r="N5" s="31" t="s">
        <v>22</v>
      </c>
      <c r="O5" s="33"/>
      <c r="P5" s="31" t="s">
        <v>23</v>
      </c>
      <c r="Q5" s="33"/>
      <c r="R5" s="31" t="s">
        <v>22</v>
      </c>
      <c r="S5" s="33"/>
      <c r="T5" s="31" t="s">
        <v>23</v>
      </c>
      <c r="U5" s="33"/>
      <c r="V5" s="31" t="s">
        <v>22</v>
      </c>
      <c r="W5" s="33"/>
      <c r="X5" s="31" t="s">
        <v>23</v>
      </c>
      <c r="Y5" s="33"/>
      <c r="Z5" s="31" t="s">
        <v>22</v>
      </c>
      <c r="AA5" s="33"/>
      <c r="AB5" s="31" t="s">
        <v>23</v>
      </c>
      <c r="AC5" s="33"/>
      <c r="AD5" s="31" t="s">
        <v>22</v>
      </c>
      <c r="AE5" s="33"/>
      <c r="AF5" s="31" t="s">
        <v>23</v>
      </c>
      <c r="AG5" s="33"/>
      <c r="AH5" s="31" t="s">
        <v>22</v>
      </c>
      <c r="AI5" s="33"/>
      <c r="AJ5" s="31" t="s">
        <v>23</v>
      </c>
      <c r="AK5" s="33"/>
      <c r="AL5" s="31" t="s">
        <v>22</v>
      </c>
      <c r="AM5" s="33"/>
      <c r="AN5" s="31" t="s">
        <v>23</v>
      </c>
      <c r="AO5" s="33"/>
    </row>
    <row r="6" spans="1:42" ht="14" x14ac:dyDescent="0.2">
      <c r="A6" s="1" t="s">
        <v>7</v>
      </c>
      <c r="B6" s="31" t="s">
        <v>22</v>
      </c>
      <c r="C6" s="33"/>
      <c r="D6" s="31" t="s">
        <v>23</v>
      </c>
      <c r="E6" s="33"/>
      <c r="F6" s="31" t="s">
        <v>4</v>
      </c>
      <c r="G6" s="33"/>
      <c r="H6" s="31" t="s">
        <v>4</v>
      </c>
      <c r="I6" s="33"/>
      <c r="J6" s="31" t="s">
        <v>22</v>
      </c>
      <c r="K6" s="33"/>
      <c r="L6" s="31" t="s">
        <v>23</v>
      </c>
      <c r="M6" s="33"/>
      <c r="N6" s="31" t="s">
        <v>4</v>
      </c>
      <c r="O6" s="33"/>
      <c r="P6" s="31" t="s">
        <v>4</v>
      </c>
      <c r="Q6" s="33"/>
      <c r="R6" s="31" t="s">
        <v>22</v>
      </c>
      <c r="S6" s="33"/>
      <c r="T6" s="31" t="s">
        <v>23</v>
      </c>
      <c r="U6" s="33"/>
      <c r="V6" s="31" t="s">
        <v>4</v>
      </c>
      <c r="W6" s="33"/>
      <c r="X6" s="31" t="s">
        <v>4</v>
      </c>
      <c r="Y6" s="33"/>
      <c r="Z6" s="31" t="s">
        <v>22</v>
      </c>
      <c r="AA6" s="33"/>
      <c r="AB6" s="31" t="s">
        <v>23</v>
      </c>
      <c r="AC6" s="33"/>
      <c r="AD6" s="31" t="s">
        <v>4</v>
      </c>
      <c r="AE6" s="33"/>
      <c r="AF6" s="31" t="s">
        <v>4</v>
      </c>
      <c r="AG6" s="33"/>
      <c r="AH6" s="31" t="s">
        <v>22</v>
      </c>
      <c r="AI6" s="33"/>
      <c r="AJ6" s="31" t="s">
        <v>23</v>
      </c>
      <c r="AK6" s="33"/>
      <c r="AL6" s="31" t="s">
        <v>4</v>
      </c>
      <c r="AM6" s="33"/>
      <c r="AN6" s="31" t="s">
        <v>4</v>
      </c>
      <c r="AO6" s="33"/>
      <c r="AP6" s="18"/>
    </row>
    <row r="7" spans="1:42" ht="48" customHeight="1" x14ac:dyDescent="0.2">
      <c r="A7" s="1" t="s">
        <v>8</v>
      </c>
      <c r="B7" s="3" t="s">
        <v>9</v>
      </c>
      <c r="C7" s="14" t="s">
        <v>24</v>
      </c>
      <c r="D7" s="3" t="s">
        <v>9</v>
      </c>
      <c r="E7" s="14" t="s">
        <v>24</v>
      </c>
      <c r="F7" s="3" t="s">
        <v>9</v>
      </c>
      <c r="G7" s="14" t="s">
        <v>24</v>
      </c>
      <c r="H7" s="3" t="s">
        <v>9</v>
      </c>
      <c r="I7" s="14" t="s">
        <v>24</v>
      </c>
      <c r="J7" s="3" t="s">
        <v>9</v>
      </c>
      <c r="K7" s="14" t="s">
        <v>24</v>
      </c>
      <c r="L7" s="3" t="s">
        <v>9</v>
      </c>
      <c r="M7" s="14" t="s">
        <v>24</v>
      </c>
      <c r="N7" s="3" t="s">
        <v>9</v>
      </c>
      <c r="O7" s="14" t="s">
        <v>24</v>
      </c>
      <c r="P7" s="3" t="s">
        <v>9</v>
      </c>
      <c r="Q7" s="14" t="s">
        <v>24</v>
      </c>
      <c r="R7" s="3" t="s">
        <v>9</v>
      </c>
      <c r="S7" s="14" t="s">
        <v>24</v>
      </c>
      <c r="T7" s="3" t="s">
        <v>9</v>
      </c>
      <c r="U7" s="14" t="s">
        <v>24</v>
      </c>
      <c r="V7" s="3" t="s">
        <v>9</v>
      </c>
      <c r="W7" s="14" t="s">
        <v>24</v>
      </c>
      <c r="X7" s="3" t="s">
        <v>9</v>
      </c>
      <c r="Y7" s="14" t="s">
        <v>24</v>
      </c>
      <c r="Z7" s="3" t="s">
        <v>9</v>
      </c>
      <c r="AA7" s="14" t="s">
        <v>24</v>
      </c>
      <c r="AB7" s="3" t="s">
        <v>9</v>
      </c>
      <c r="AC7" s="14" t="s">
        <v>24</v>
      </c>
      <c r="AD7" s="3" t="s">
        <v>9</v>
      </c>
      <c r="AE7" s="14" t="s">
        <v>24</v>
      </c>
      <c r="AF7" s="3" t="s">
        <v>9</v>
      </c>
      <c r="AG7" s="14" t="s">
        <v>24</v>
      </c>
      <c r="AH7" s="3" t="s">
        <v>25</v>
      </c>
      <c r="AI7" s="3" t="s">
        <v>26</v>
      </c>
      <c r="AJ7" s="3" t="s">
        <v>25</v>
      </c>
      <c r="AK7" s="3" t="s">
        <v>26</v>
      </c>
      <c r="AL7" s="3" t="s">
        <v>25</v>
      </c>
      <c r="AM7" s="3" t="s">
        <v>26</v>
      </c>
      <c r="AN7" s="3" t="s">
        <v>25</v>
      </c>
      <c r="AO7" s="3" t="s">
        <v>26</v>
      </c>
    </row>
    <row r="8" spans="1:42" x14ac:dyDescent="0.15">
      <c r="A8" s="29" t="s">
        <v>10</v>
      </c>
      <c r="B8" s="20">
        <v>811.38396999999998</v>
      </c>
      <c r="C8" s="20">
        <v>1185.87781</v>
      </c>
      <c r="D8" s="20">
        <v>124.90166000000001</v>
      </c>
      <c r="E8" s="20">
        <v>148.68826000000001</v>
      </c>
      <c r="F8" s="20">
        <v>339.75738999999999</v>
      </c>
      <c r="G8" s="20">
        <v>659.44561999999996</v>
      </c>
      <c r="H8" s="20">
        <v>120.07774999999999</v>
      </c>
      <c r="I8" s="20">
        <v>113.54755</v>
      </c>
      <c r="J8" s="20">
        <v>39.891030000000001</v>
      </c>
      <c r="K8" s="20">
        <v>196.19220000000001</v>
      </c>
      <c r="L8" s="20">
        <v>298.45015999999998</v>
      </c>
      <c r="M8" s="20">
        <v>504.31695999999999</v>
      </c>
      <c r="N8" s="20">
        <v>76.587199999999996</v>
      </c>
      <c r="O8" s="20">
        <v>159.93520000000001</v>
      </c>
      <c r="P8" s="20">
        <v>79.265659999999997</v>
      </c>
      <c r="Q8" s="20">
        <v>106.62766999999999</v>
      </c>
      <c r="R8" s="20">
        <v>175.38804999999999</v>
      </c>
      <c r="S8" s="20">
        <v>185.70096000000001</v>
      </c>
      <c r="T8" s="20">
        <v>44.356749999999998</v>
      </c>
      <c r="U8" s="20">
        <v>32.489269999999998</v>
      </c>
      <c r="V8" s="20">
        <v>2290.1747999999998</v>
      </c>
      <c r="W8" s="20">
        <v>2936.2319299999999</v>
      </c>
      <c r="X8" s="20">
        <v>1694.1750500000001</v>
      </c>
      <c r="Y8" s="20">
        <v>1920.8658399999999</v>
      </c>
      <c r="Z8" s="20">
        <v>61.52675</v>
      </c>
      <c r="AA8" s="20">
        <v>109.91943000000001</v>
      </c>
      <c r="AB8" s="20">
        <v>32.590890000000002</v>
      </c>
      <c r="AC8" s="20">
        <v>45.970619999999997</v>
      </c>
      <c r="AD8" s="20">
        <v>1682.6574700000001</v>
      </c>
      <c r="AE8" s="20">
        <v>996.22375</v>
      </c>
      <c r="AF8" s="20">
        <v>4343.0473599999996</v>
      </c>
      <c r="AG8" s="20">
        <v>5443.5375999999997</v>
      </c>
      <c r="AH8" s="20">
        <v>70.917209999999997</v>
      </c>
      <c r="AI8" s="20">
        <v>3094.85718</v>
      </c>
      <c r="AJ8" s="20">
        <v>16.898160000000001</v>
      </c>
      <c r="AK8" s="20">
        <v>2850.5991199999999</v>
      </c>
      <c r="AL8" s="20">
        <v>87.939130000000006</v>
      </c>
      <c r="AM8" s="20">
        <v>3451.81592</v>
      </c>
      <c r="AN8" s="20">
        <v>24.114139999999999</v>
      </c>
      <c r="AO8" s="20">
        <v>2345.6838400000001</v>
      </c>
    </row>
    <row r="9" spans="1:42" x14ac:dyDescent="0.15">
      <c r="A9" s="29"/>
      <c r="B9" s="20">
        <v>770.71198000000004</v>
      </c>
      <c r="C9" s="20">
        <v>1350.6864</v>
      </c>
      <c r="D9" s="20">
        <v>85.559899999999999</v>
      </c>
      <c r="E9" s="20">
        <v>109.07210000000001</v>
      </c>
      <c r="F9" s="20">
        <v>474.03656000000001</v>
      </c>
      <c r="G9" s="20">
        <v>540.95074</v>
      </c>
      <c r="H9" s="20">
        <v>112.68143999999999</v>
      </c>
      <c r="I9" s="20">
        <v>53.205329999999996</v>
      </c>
      <c r="J9" s="20">
        <v>124.04412000000001</v>
      </c>
      <c r="K9" s="20">
        <v>184.27977000000001</v>
      </c>
      <c r="L9" s="20">
        <v>188.62101999999999</v>
      </c>
      <c r="M9" s="20">
        <v>369.84424000000001</v>
      </c>
      <c r="N9" s="20">
        <v>142.5977</v>
      </c>
      <c r="O9" s="20">
        <v>134.56528</v>
      </c>
      <c r="P9" s="20">
        <v>95.741910000000004</v>
      </c>
      <c r="Q9" s="20">
        <v>100.18107999999999</v>
      </c>
      <c r="R9" s="20">
        <v>157.86185</v>
      </c>
      <c r="S9" s="20">
        <v>233.76125999999999</v>
      </c>
      <c r="T9" s="20">
        <v>23.24531</v>
      </c>
      <c r="U9" s="20">
        <v>19.504619999999999</v>
      </c>
      <c r="V9" s="20">
        <v>2729.22705</v>
      </c>
      <c r="W9" s="20">
        <v>3088.5720200000001</v>
      </c>
      <c r="X9" s="20">
        <v>1880.37976</v>
      </c>
      <c r="Y9" s="20">
        <v>2021.18372</v>
      </c>
      <c r="Z9" s="20">
        <v>77.351510000000005</v>
      </c>
      <c r="AA9" s="20">
        <v>55.376449999999998</v>
      </c>
      <c r="AB9" s="20">
        <v>47.677840000000003</v>
      </c>
      <c r="AC9" s="20">
        <v>39.500500000000002</v>
      </c>
      <c r="AD9" s="20">
        <v>2058.35815</v>
      </c>
      <c r="AE9" s="20">
        <v>949.04094999999995</v>
      </c>
      <c r="AF9" s="20">
        <v>4318.5908200000003</v>
      </c>
      <c r="AG9" s="20">
        <v>5611.6953100000001</v>
      </c>
      <c r="AH9" s="20">
        <v>48.914940000000001</v>
      </c>
      <c r="AI9" s="20">
        <v>3255.7736799999998</v>
      </c>
      <c r="AJ9" s="20">
        <v>13.73358</v>
      </c>
      <c r="AK9" s="20">
        <v>3289.12842</v>
      </c>
      <c r="AL9" s="20">
        <v>132.77135999999999</v>
      </c>
      <c r="AM9" s="20">
        <v>3695.77808</v>
      </c>
      <c r="AN9" s="20">
        <v>24.606210000000001</v>
      </c>
      <c r="AO9" s="20">
        <v>2260.16797</v>
      </c>
    </row>
    <row r="10" spans="1:42" x14ac:dyDescent="0.15">
      <c r="A10" s="29"/>
      <c r="B10" s="20">
        <v>820.75732000000005</v>
      </c>
      <c r="C10" s="20">
        <v>1344.35034</v>
      </c>
      <c r="D10" s="20">
        <v>102.66545000000001</v>
      </c>
      <c r="E10" s="20">
        <v>115.78489999999999</v>
      </c>
      <c r="F10" s="20">
        <v>468.50601</v>
      </c>
      <c r="G10" s="20">
        <v>614.42426</v>
      </c>
      <c r="H10" s="20">
        <v>122.73012</v>
      </c>
      <c r="I10" s="20">
        <v>101.71210000000001</v>
      </c>
      <c r="J10" s="20">
        <v>114.20862</v>
      </c>
      <c r="K10" s="20">
        <v>203.52052</v>
      </c>
      <c r="L10" s="20">
        <v>222.26768000000001</v>
      </c>
      <c r="M10" s="20">
        <v>424.54153000000002</v>
      </c>
      <c r="N10" s="20">
        <v>88.590980000000002</v>
      </c>
      <c r="O10" s="20">
        <v>96.336579999999998</v>
      </c>
      <c r="P10" s="20">
        <v>115.29722</v>
      </c>
      <c r="Q10" s="20">
        <v>109.43850999999999</v>
      </c>
      <c r="R10" s="20">
        <v>201.07062999999999</v>
      </c>
      <c r="S10" s="20">
        <v>257.85131999999999</v>
      </c>
      <c r="T10" s="20">
        <v>16.07058</v>
      </c>
      <c r="U10" s="20">
        <v>21.651530000000001</v>
      </c>
      <c r="V10" s="20">
        <v>3602.3625499999998</v>
      </c>
      <c r="W10" s="20">
        <v>3675.2102100000002</v>
      </c>
      <c r="X10" s="20">
        <v>1576.6311000000001</v>
      </c>
      <c r="Y10" s="20">
        <v>2185.9081999999999</v>
      </c>
      <c r="Z10" s="20">
        <v>93.99718</v>
      </c>
      <c r="AA10" s="20">
        <v>73.807090000000002</v>
      </c>
      <c r="AB10" s="20">
        <v>46.510280000000002</v>
      </c>
      <c r="AC10" s="20">
        <v>43.066020000000002</v>
      </c>
      <c r="AD10" s="20">
        <v>1769.78223</v>
      </c>
      <c r="AE10" s="20">
        <v>1093.4798599999999</v>
      </c>
      <c r="AF10" s="20">
        <v>4774.0293000000001</v>
      </c>
      <c r="AG10" s="20">
        <v>5490.4423800000004</v>
      </c>
      <c r="AH10" s="20">
        <v>62.63664</v>
      </c>
      <c r="AI10" s="20">
        <v>2895.2209499999999</v>
      </c>
      <c r="AJ10" s="20">
        <v>13.996460000000001</v>
      </c>
      <c r="AK10" s="20">
        <v>2931.8898899999999</v>
      </c>
      <c r="AL10" s="20">
        <v>80.318640000000002</v>
      </c>
      <c r="AM10" s="20">
        <v>3714.1145000000001</v>
      </c>
      <c r="AN10" s="20">
        <v>47.857309999999998</v>
      </c>
      <c r="AO10" s="20">
        <v>2646.3232400000002</v>
      </c>
    </row>
    <row r="11" spans="1:42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2" ht="16" customHeight="1" x14ac:dyDescent="0.2">
      <c r="A12" s="15" t="s">
        <v>11</v>
      </c>
      <c r="B12" s="19">
        <f>AVERAGE(B8:B10)</f>
        <v>800.95109000000002</v>
      </c>
      <c r="C12" s="19">
        <f>AVERAGE(C8:C10)</f>
        <v>1293.6381833333332</v>
      </c>
      <c r="D12" s="19">
        <f t="shared" ref="D12:N12" si="0">AVERAGE(D8:D10)</f>
        <v>104.37567000000001</v>
      </c>
      <c r="E12" s="19">
        <f t="shared" si="0"/>
        <v>124.51508666666666</v>
      </c>
      <c r="F12" s="19">
        <f t="shared" si="0"/>
        <v>427.43332000000004</v>
      </c>
      <c r="G12" s="19">
        <f t="shared" si="0"/>
        <v>604.94020666666665</v>
      </c>
      <c r="H12" s="19">
        <f t="shared" si="0"/>
        <v>118.49643666666667</v>
      </c>
      <c r="I12" s="19">
        <f t="shared" si="0"/>
        <v>89.48832666666668</v>
      </c>
      <c r="J12" s="19">
        <f t="shared" si="0"/>
        <v>92.714590000000001</v>
      </c>
      <c r="K12" s="19">
        <f t="shared" si="0"/>
        <v>194.66416333333336</v>
      </c>
      <c r="L12" s="19">
        <f t="shared" si="0"/>
        <v>236.44628666666665</v>
      </c>
      <c r="M12" s="19">
        <f t="shared" si="0"/>
        <v>432.90091000000001</v>
      </c>
      <c r="N12" s="19">
        <f t="shared" si="0"/>
        <v>102.59196000000001</v>
      </c>
      <c r="O12" s="19">
        <f>AVERAGE(O8:O10)</f>
        <v>130.27902000000003</v>
      </c>
      <c r="P12" s="19">
        <f t="shared" ref="P12:AG12" si="1">AVERAGE(P8:P10)</f>
        <v>96.768263333333323</v>
      </c>
      <c r="Q12" s="19">
        <f t="shared" si="1"/>
        <v>105.41575333333333</v>
      </c>
      <c r="R12" s="19">
        <f t="shared" si="1"/>
        <v>178.10684333333333</v>
      </c>
      <c r="S12" s="19">
        <f t="shared" si="1"/>
        <v>225.77117999999999</v>
      </c>
      <c r="T12" s="19">
        <f t="shared" si="1"/>
        <v>27.890879999999999</v>
      </c>
      <c r="U12" s="19">
        <f t="shared" si="1"/>
        <v>24.548473333333334</v>
      </c>
      <c r="V12" s="19">
        <f t="shared" si="1"/>
        <v>2873.9214666666667</v>
      </c>
      <c r="W12" s="19">
        <f t="shared" si="1"/>
        <v>3233.3380533333329</v>
      </c>
      <c r="X12" s="19">
        <f t="shared" si="1"/>
        <v>1717.06197</v>
      </c>
      <c r="Y12" s="19">
        <f t="shared" si="1"/>
        <v>2042.6525866666664</v>
      </c>
      <c r="Z12" s="19">
        <f t="shared" si="1"/>
        <v>77.62514666666668</v>
      </c>
      <c r="AA12" s="19">
        <f t="shared" si="1"/>
        <v>79.700990000000004</v>
      </c>
      <c r="AB12" s="19">
        <f t="shared" si="1"/>
        <v>42.25967</v>
      </c>
      <c r="AC12" s="19">
        <f t="shared" si="1"/>
        <v>42.845713333333329</v>
      </c>
      <c r="AD12" s="19">
        <f t="shared" si="1"/>
        <v>1836.9326166666667</v>
      </c>
      <c r="AE12" s="19">
        <f t="shared" si="1"/>
        <v>1012.9148533333333</v>
      </c>
      <c r="AF12" s="19">
        <f t="shared" si="1"/>
        <v>4478.5558266666667</v>
      </c>
      <c r="AG12" s="19">
        <f t="shared" si="1"/>
        <v>5515.2250966666661</v>
      </c>
      <c r="AH12" s="19">
        <f t="shared" ref="AH12" si="2">AVERAGE(AH8:AH10)</f>
        <v>60.822930000000007</v>
      </c>
      <c r="AI12" s="19">
        <f t="shared" ref="AI12:AO12" si="3">AVERAGE(AI8:AI10)</f>
        <v>3081.9506033333332</v>
      </c>
      <c r="AJ12" s="19">
        <f t="shared" si="3"/>
        <v>14.876066666666667</v>
      </c>
      <c r="AK12" s="19">
        <f t="shared" si="3"/>
        <v>3023.8724766666669</v>
      </c>
      <c r="AL12" s="19">
        <f t="shared" si="3"/>
        <v>100.34304333333334</v>
      </c>
      <c r="AM12" s="19">
        <f t="shared" si="3"/>
        <v>3620.5695000000001</v>
      </c>
      <c r="AN12" s="19">
        <f t="shared" si="3"/>
        <v>32.192553333333329</v>
      </c>
      <c r="AO12" s="19">
        <f t="shared" si="3"/>
        <v>2417.3916833333333</v>
      </c>
    </row>
    <row r="13" spans="1:42" ht="16" customHeight="1" x14ac:dyDescent="0.2">
      <c r="A13" s="15" t="s">
        <v>12</v>
      </c>
      <c r="B13" s="19">
        <f>STDEV(B8:B10)/SQRT(COUNT(B8:B10))</f>
        <v>15.359771621020275</v>
      </c>
      <c r="C13" s="19">
        <f t="shared" ref="C13:AG13" si="4">STDEV(C8:C10)/SQRT(COUNT(C8:C10))</f>
        <v>53.911223196985119</v>
      </c>
      <c r="D13" s="19">
        <f t="shared" si="4"/>
        <v>11.389134578048496</v>
      </c>
      <c r="E13" s="19">
        <f t="shared" si="4"/>
        <v>12.240944308787785</v>
      </c>
      <c r="F13" s="19">
        <f t="shared" si="4"/>
        <v>43.867027373830986</v>
      </c>
      <c r="G13" s="19">
        <f t="shared" si="4"/>
        <v>34.533653138524322</v>
      </c>
      <c r="H13" s="19">
        <f t="shared" si="4"/>
        <v>3.0066263668345043</v>
      </c>
      <c r="I13" s="19">
        <f t="shared" si="4"/>
        <v>18.460420314018066</v>
      </c>
      <c r="J13" s="19">
        <f t="shared" si="4"/>
        <v>26.563951973603224</v>
      </c>
      <c r="K13" s="19">
        <f t="shared" si="4"/>
        <v>5.6066266501237401</v>
      </c>
      <c r="L13" s="19">
        <f t="shared" si="4"/>
        <v>32.487867804976723</v>
      </c>
      <c r="M13" s="19">
        <f t="shared" si="4"/>
        <v>39.043298748688279</v>
      </c>
      <c r="N13" s="19">
        <f t="shared" si="4"/>
        <v>20.300797260886075</v>
      </c>
      <c r="O13" s="19">
        <f t="shared" si="4"/>
        <v>18.484003309770294</v>
      </c>
      <c r="P13" s="19">
        <f t="shared" si="4"/>
        <v>10.414067087070812</v>
      </c>
      <c r="Q13" s="19">
        <f t="shared" si="4"/>
        <v>2.7402286435279652</v>
      </c>
      <c r="R13" s="19">
        <f t="shared" si="4"/>
        <v>12.547158312597228</v>
      </c>
      <c r="S13" s="19">
        <f t="shared" si="4"/>
        <v>21.207700219788038</v>
      </c>
      <c r="T13" s="19">
        <f t="shared" si="4"/>
        <v>8.4894609916433037</v>
      </c>
      <c r="U13" s="19">
        <f t="shared" si="4"/>
        <v>4.0184779213458937</v>
      </c>
      <c r="V13" s="19">
        <f t="shared" si="4"/>
        <v>385.64298190312161</v>
      </c>
      <c r="W13" s="19">
        <f t="shared" si="4"/>
        <v>225.27030273521078</v>
      </c>
      <c r="X13" s="19">
        <f t="shared" si="4"/>
        <v>88.428258008519165</v>
      </c>
      <c r="Y13" s="19">
        <f t="shared" si="4"/>
        <v>77.260484349063631</v>
      </c>
      <c r="Z13" s="19">
        <f t="shared" si="4"/>
        <v>9.3744042275626143</v>
      </c>
      <c r="AA13" s="19">
        <f t="shared" si="4"/>
        <v>16.018611152110928</v>
      </c>
      <c r="AB13" s="19">
        <f t="shared" si="4"/>
        <v>4.8461248816176239</v>
      </c>
      <c r="AC13" s="19">
        <f t="shared" si="4"/>
        <v>1.8710081483996193</v>
      </c>
      <c r="AD13" s="19">
        <f t="shared" si="4"/>
        <v>113.53359423569708</v>
      </c>
      <c r="AE13" s="19">
        <f t="shared" si="4"/>
        <v>42.522912954312176</v>
      </c>
      <c r="AF13" s="19">
        <f t="shared" si="4"/>
        <v>147.90533083692529</v>
      </c>
      <c r="AG13" s="19">
        <f t="shared" si="4"/>
        <v>50.099538062229193</v>
      </c>
      <c r="AH13" s="19">
        <f t="shared" ref="AH13" si="5">STDEV(AH8:AH10)/SQRT(COUNT(AH8:AH10))</f>
        <v>6.4159210630352961</v>
      </c>
      <c r="AI13" s="19">
        <f t="shared" ref="AI13:AO13" si="6">STDEV(AI8:AI10)/SQRT(COUNT(AI8:AI10))</f>
        <v>104.28247306962727</v>
      </c>
      <c r="AJ13" s="19">
        <f t="shared" si="6"/>
        <v>1.0138906187114622</v>
      </c>
      <c r="AK13" s="19">
        <f t="shared" si="6"/>
        <v>134.68801471925244</v>
      </c>
      <c r="AL13" s="19">
        <f t="shared" si="6"/>
        <v>16.362709212670445</v>
      </c>
      <c r="AM13" s="19">
        <f t="shared" si="6"/>
        <v>84.542660132259897</v>
      </c>
      <c r="AN13" s="19">
        <f t="shared" si="6"/>
        <v>7.8336663253471412</v>
      </c>
      <c r="AO13" s="19">
        <f t="shared" si="6"/>
        <v>117.097515250939</v>
      </c>
    </row>
    <row r="14" spans="1:42" x14ac:dyDescent="0.2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2" ht="32" customHeight="1" x14ac:dyDescent="0.2">
      <c r="A15" s="16" t="s">
        <v>13</v>
      </c>
      <c r="B15" s="6">
        <f t="shared" ref="B15:AG15" si="7">B12-$C$25</f>
        <v>804.06497999999999</v>
      </c>
      <c r="C15" s="6">
        <f t="shared" si="7"/>
        <v>1296.7520733333333</v>
      </c>
      <c r="D15" s="6">
        <f t="shared" si="7"/>
        <v>107.48956000000001</v>
      </c>
      <c r="E15" s="6">
        <f t="shared" si="7"/>
        <v>127.62897666666666</v>
      </c>
      <c r="F15" s="6">
        <f t="shared" si="7"/>
        <v>430.54721000000006</v>
      </c>
      <c r="G15" s="6">
        <f t="shared" si="7"/>
        <v>608.05409666666662</v>
      </c>
      <c r="H15" s="6">
        <f t="shared" si="7"/>
        <v>121.61032666666667</v>
      </c>
      <c r="I15" s="6">
        <f t="shared" si="7"/>
        <v>92.602216666666678</v>
      </c>
      <c r="J15" s="6">
        <f t="shared" si="7"/>
        <v>95.828479999999999</v>
      </c>
      <c r="K15" s="6">
        <f t="shared" si="7"/>
        <v>197.77805333333336</v>
      </c>
      <c r="L15" s="6">
        <f t="shared" si="7"/>
        <v>239.56017666666665</v>
      </c>
      <c r="M15" s="6">
        <f t="shared" si="7"/>
        <v>436.01480000000004</v>
      </c>
      <c r="N15" s="6">
        <f t="shared" si="7"/>
        <v>105.70585000000001</v>
      </c>
      <c r="O15" s="6">
        <f t="shared" si="7"/>
        <v>133.39291000000003</v>
      </c>
      <c r="P15" s="6">
        <f t="shared" si="7"/>
        <v>99.882153333333321</v>
      </c>
      <c r="Q15" s="6">
        <f t="shared" si="7"/>
        <v>108.52964333333333</v>
      </c>
      <c r="R15" s="6">
        <f t="shared" si="7"/>
        <v>181.22073333333333</v>
      </c>
      <c r="S15" s="6">
        <f t="shared" si="7"/>
        <v>228.88506999999998</v>
      </c>
      <c r="T15" s="6">
        <f t="shared" si="7"/>
        <v>31.004770000000001</v>
      </c>
      <c r="U15" s="6">
        <f t="shared" si="7"/>
        <v>27.662363333333335</v>
      </c>
      <c r="V15" s="6">
        <f t="shared" si="7"/>
        <v>2877.0353566666668</v>
      </c>
      <c r="W15" s="6">
        <f t="shared" si="7"/>
        <v>3236.451943333333</v>
      </c>
      <c r="X15" s="6">
        <f t="shared" si="7"/>
        <v>1720.1758600000001</v>
      </c>
      <c r="Y15" s="6">
        <f t="shared" si="7"/>
        <v>2045.7664766666664</v>
      </c>
      <c r="Z15" s="6">
        <f t="shared" si="7"/>
        <v>80.739036666666678</v>
      </c>
      <c r="AA15" s="6">
        <f t="shared" si="7"/>
        <v>82.814880000000002</v>
      </c>
      <c r="AB15" s="6">
        <f t="shared" si="7"/>
        <v>45.373559999999998</v>
      </c>
      <c r="AC15" s="6">
        <f t="shared" si="7"/>
        <v>45.959603333333327</v>
      </c>
      <c r="AD15" s="6">
        <f t="shared" si="7"/>
        <v>1840.0465066666668</v>
      </c>
      <c r="AE15" s="6">
        <f t="shared" si="7"/>
        <v>1016.0287433333333</v>
      </c>
      <c r="AF15" s="6">
        <f t="shared" si="7"/>
        <v>4481.6697166666663</v>
      </c>
      <c r="AG15" s="6">
        <f t="shared" si="7"/>
        <v>5518.3389866666657</v>
      </c>
      <c r="AH15" s="6">
        <f t="shared" ref="AH15" si="8">AH12-$C$25</f>
        <v>63.936820000000004</v>
      </c>
      <c r="AI15" s="6">
        <f t="shared" ref="AI15:AO15" si="9">AI12-$C$25</f>
        <v>3085.0644933333333</v>
      </c>
      <c r="AJ15" s="6">
        <f t="shared" si="9"/>
        <v>17.989956666666668</v>
      </c>
      <c r="AK15" s="6">
        <f t="shared" si="9"/>
        <v>3026.986366666667</v>
      </c>
      <c r="AL15" s="6">
        <f t="shared" si="9"/>
        <v>103.45693333333334</v>
      </c>
      <c r="AM15" s="6">
        <f t="shared" si="9"/>
        <v>3623.6833900000001</v>
      </c>
      <c r="AN15" s="6">
        <f t="shared" si="9"/>
        <v>35.306443333333327</v>
      </c>
      <c r="AO15" s="6">
        <f t="shared" si="9"/>
        <v>2420.5055733333334</v>
      </c>
    </row>
    <row r="16" spans="1:42" ht="32" customHeight="1" x14ac:dyDescent="0.2">
      <c r="A16" s="16" t="s">
        <v>14</v>
      </c>
      <c r="B16" s="6">
        <f t="shared" ref="B16:AG16" si="10">SQRT((B13^2)+($D$25^2))</f>
        <v>15.363144810025055</v>
      </c>
      <c r="C16" s="6">
        <f t="shared" si="10"/>
        <v>53.912184344534275</v>
      </c>
      <c r="D16" s="6">
        <f t="shared" si="10"/>
        <v>11.393683365830379</v>
      </c>
      <c r="E16" s="6">
        <f t="shared" si="10"/>
        <v>12.245176673888542</v>
      </c>
      <c r="F16" s="6">
        <f t="shared" si="10"/>
        <v>43.868208589140465</v>
      </c>
      <c r="G16" s="6">
        <f t="shared" si="10"/>
        <v>34.535153587262513</v>
      </c>
      <c r="H16" s="6">
        <f t="shared" si="10"/>
        <v>3.0238115539240291</v>
      </c>
      <c r="I16" s="6">
        <f t="shared" si="10"/>
        <v>18.463227030346317</v>
      </c>
      <c r="J16" s="6">
        <f t="shared" si="10"/>
        <v>26.56590255684528</v>
      </c>
      <c r="K16" s="6">
        <f t="shared" si="10"/>
        <v>5.6158611626159125</v>
      </c>
      <c r="L16" s="6">
        <f t="shared" si="10"/>
        <v>32.489462733593221</v>
      </c>
      <c r="M16" s="6">
        <f t="shared" si="10"/>
        <v>39.044625896315409</v>
      </c>
      <c r="N16" s="6">
        <f t="shared" si="10"/>
        <v>20.30334956679561</v>
      </c>
      <c r="O16" s="6">
        <f t="shared" si="10"/>
        <v>18.486806445665493</v>
      </c>
      <c r="P16" s="6">
        <f t="shared" si="10"/>
        <v>10.419041582502276</v>
      </c>
      <c r="Q16" s="6">
        <f t="shared" si="10"/>
        <v>2.7590736167618131</v>
      </c>
      <c r="R16" s="6">
        <f t="shared" si="10"/>
        <v>12.551287421028876</v>
      </c>
      <c r="S16" s="6">
        <f t="shared" si="10"/>
        <v>21.21014339452465</v>
      </c>
      <c r="T16" s="6">
        <f t="shared" si="10"/>
        <v>8.4955624965350758</v>
      </c>
      <c r="U16" s="6">
        <f t="shared" si="10"/>
        <v>4.0313520074838936</v>
      </c>
      <c r="V16" s="6">
        <f t="shared" si="10"/>
        <v>385.64311626857193</v>
      </c>
      <c r="W16" s="6">
        <f t="shared" si="10"/>
        <v>225.27053275698847</v>
      </c>
      <c r="X16" s="6">
        <f t="shared" si="10"/>
        <v>88.428843985574829</v>
      </c>
      <c r="Y16" s="6">
        <f t="shared" si="10"/>
        <v>77.261155026674345</v>
      </c>
      <c r="Z16" s="6">
        <f t="shared" si="10"/>
        <v>9.3799301077163584</v>
      </c>
      <c r="AA16" s="6">
        <f t="shared" si="10"/>
        <v>16.02184563171274</v>
      </c>
      <c r="AB16" s="6">
        <f t="shared" si="10"/>
        <v>4.8568055934053431</v>
      </c>
      <c r="AC16" s="6">
        <f t="shared" si="10"/>
        <v>1.8985009073681716</v>
      </c>
      <c r="AD16" s="6">
        <f t="shared" si="10"/>
        <v>113.53405063803463</v>
      </c>
      <c r="AE16" s="6">
        <f t="shared" si="10"/>
        <v>42.524131505815731</v>
      </c>
      <c r="AF16" s="6">
        <f t="shared" si="10"/>
        <v>147.90568117616112</v>
      </c>
      <c r="AG16" s="6">
        <f t="shared" si="10"/>
        <v>50.100572334581685</v>
      </c>
      <c r="AH16" s="6">
        <f t="shared" ref="AH16" si="11">SQRT((AH13^2)+($D$25^2))</f>
        <v>6.4239923171653901</v>
      </c>
      <c r="AI16" s="6">
        <f t="shared" ref="AI16:AO16" si="12">SQRT((AI13^2)+($D$25^2))</f>
        <v>104.28296996020701</v>
      </c>
      <c r="AJ16" s="6">
        <f t="shared" si="12"/>
        <v>1.0637708355708531</v>
      </c>
      <c r="AK16" s="6">
        <f t="shared" si="12"/>
        <v>134.68839943817531</v>
      </c>
      <c r="AL16" s="6">
        <f t="shared" si="12"/>
        <v>16.365875686388133</v>
      </c>
      <c r="AM16" s="6">
        <f t="shared" si="12"/>
        <v>84.543273040749412</v>
      </c>
      <c r="AN16" s="6">
        <f t="shared" si="12"/>
        <v>7.8402782030217386</v>
      </c>
      <c r="AO16" s="6">
        <f t="shared" si="12"/>
        <v>117.09795776249811</v>
      </c>
    </row>
    <row r="17" spans="1:41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ht="32" customHeight="1" x14ac:dyDescent="0.2">
      <c r="A18" s="17" t="s">
        <v>15</v>
      </c>
      <c r="B18" s="8">
        <f>B15*$B$26</f>
        <v>141860.68099631602</v>
      </c>
      <c r="C18" s="8">
        <f t="shared" ref="C18:AG18" si="13">C15*$B$26</f>
        <v>228785.15640172688</v>
      </c>
      <c r="D18" s="8">
        <f t="shared" si="13"/>
        <v>18964.315771586487</v>
      </c>
      <c r="E18" s="8">
        <f t="shared" si="13"/>
        <v>22517.500444797708</v>
      </c>
      <c r="F18" s="8">
        <f t="shared" si="13"/>
        <v>75961.174694691828</v>
      </c>
      <c r="G18" s="8">
        <f t="shared" si="13"/>
        <v>107278.60357223007</v>
      </c>
      <c r="H18" s="8">
        <f t="shared" si="13"/>
        <v>21455.633793574474</v>
      </c>
      <c r="I18" s="8">
        <f t="shared" si="13"/>
        <v>16337.751108252147</v>
      </c>
      <c r="J18" s="8">
        <f t="shared" si="13"/>
        <v>16906.958728188671</v>
      </c>
      <c r="K18" s="8">
        <f t="shared" si="13"/>
        <v>34893.858120760815</v>
      </c>
      <c r="L18" s="8">
        <f t="shared" si="13"/>
        <v>42265.451980673388</v>
      </c>
      <c r="M18" s="8">
        <f t="shared" si="13"/>
        <v>76925.818175133725</v>
      </c>
      <c r="N18" s="8">
        <f t="shared" si="13"/>
        <v>18649.616933067318</v>
      </c>
      <c r="O18" s="8">
        <f t="shared" si="13"/>
        <v>23534.427593999055</v>
      </c>
      <c r="P18" s="8">
        <f t="shared" si="13"/>
        <v>17622.145776383797</v>
      </c>
      <c r="Q18" s="8">
        <f t="shared" si="13"/>
        <v>19147.817022890307</v>
      </c>
      <c r="R18" s="8">
        <f t="shared" si="13"/>
        <v>31972.66051969886</v>
      </c>
      <c r="S18" s="8">
        <f t="shared" si="13"/>
        <v>40382.049595157674</v>
      </c>
      <c r="T18" s="8">
        <f t="shared" si="13"/>
        <v>5470.1521590135035</v>
      </c>
      <c r="U18" s="8">
        <f t="shared" si="13"/>
        <v>4880.4534434943171</v>
      </c>
      <c r="V18" s="8">
        <f t="shared" si="13"/>
        <v>507593.54666486318</v>
      </c>
      <c r="W18" s="8">
        <f t="shared" si="13"/>
        <v>571005.19001973828</v>
      </c>
      <c r="X18" s="8">
        <f t="shared" si="13"/>
        <v>303489.54997769406</v>
      </c>
      <c r="Y18" s="8">
        <f t="shared" si="13"/>
        <v>360933.29862390895</v>
      </c>
      <c r="Z18" s="8">
        <f t="shared" si="13"/>
        <v>14244.737688389145</v>
      </c>
      <c r="AA18" s="8">
        <f t="shared" si="13"/>
        <v>14610.977428003633</v>
      </c>
      <c r="AB18" s="8">
        <f t="shared" si="13"/>
        <v>8005.228782414084</v>
      </c>
      <c r="AC18" s="8">
        <f t="shared" si="13"/>
        <v>8108.6240407923515</v>
      </c>
      <c r="AD18" s="8">
        <f t="shared" si="13"/>
        <v>324638.25311808218</v>
      </c>
      <c r="AE18" s="8">
        <f t="shared" si="13"/>
        <v>179257.31505070379</v>
      </c>
      <c r="AF18" s="8">
        <f t="shared" si="13"/>
        <v>790698.18213809037</v>
      </c>
      <c r="AG18" s="8">
        <f t="shared" si="13"/>
        <v>973597.09238556027</v>
      </c>
      <c r="AH18" s="8">
        <f t="shared" ref="AH18" si="14">AH15*$B$26</f>
        <v>11280.333121756999</v>
      </c>
      <c r="AI18" s="8">
        <f t="shared" ref="AI18:AO18" si="15">AI15*$B$26</f>
        <v>544295.9969999207</v>
      </c>
      <c r="AJ18" s="8">
        <f t="shared" si="15"/>
        <v>3173.9567911881313</v>
      </c>
      <c r="AK18" s="8">
        <f t="shared" si="15"/>
        <v>534049.30947483587</v>
      </c>
      <c r="AL18" s="8">
        <f t="shared" si="15"/>
        <v>18252.841973614042</v>
      </c>
      <c r="AM18" s="8">
        <f t="shared" si="15"/>
        <v>639324.19170952961</v>
      </c>
      <c r="AN18" s="8">
        <f t="shared" si="15"/>
        <v>6229.0936919358282</v>
      </c>
      <c r="AO18" s="8">
        <f t="shared" si="15"/>
        <v>427048.28282466053</v>
      </c>
    </row>
    <row r="19" spans="1:41" ht="32" customHeight="1" x14ac:dyDescent="0.2">
      <c r="A19" s="17" t="s">
        <v>16</v>
      </c>
      <c r="B19" s="8">
        <f>B18*SQRT((B16/B15)^2+($B$28/$B$26)^2)</f>
        <v>2925.7630174621509</v>
      </c>
      <c r="C19" s="8">
        <f t="shared" ref="C19:AO19" si="16">C18*SQRT((C16/C15)^2+($B$28/$B$26)^2)</f>
        <v>9676.1477976016904</v>
      </c>
      <c r="D19" s="8">
        <f t="shared" si="16"/>
        <v>2015.5661588073222</v>
      </c>
      <c r="E19" s="8">
        <f t="shared" si="16"/>
        <v>2167.4717405852734</v>
      </c>
      <c r="F19" s="8">
        <f t="shared" si="16"/>
        <v>7762.0804579694968</v>
      </c>
      <c r="G19" s="8">
        <f t="shared" si="16"/>
        <v>6149.687202678735</v>
      </c>
      <c r="H19" s="8">
        <f t="shared" si="16"/>
        <v>558.894497791253</v>
      </c>
      <c r="I19" s="8">
        <f t="shared" si="16"/>
        <v>3259.9246280849079</v>
      </c>
      <c r="J19" s="8">
        <f t="shared" si="16"/>
        <v>4688.8435214235496</v>
      </c>
      <c r="K19" s="8">
        <f t="shared" si="16"/>
        <v>1027.1774668462747</v>
      </c>
      <c r="L19" s="8">
        <f t="shared" si="16"/>
        <v>5741.481758387903</v>
      </c>
      <c r="M19" s="8">
        <f t="shared" si="16"/>
        <v>6914.4644219254969</v>
      </c>
      <c r="N19" s="8">
        <f t="shared" si="16"/>
        <v>3585.0328261548834</v>
      </c>
      <c r="O19" s="8">
        <f t="shared" si="16"/>
        <v>3266.7303995189218</v>
      </c>
      <c r="P19" s="8">
        <f t="shared" si="16"/>
        <v>1843.3101565925047</v>
      </c>
      <c r="Q19" s="8">
        <f t="shared" si="16"/>
        <v>508.9789614977002</v>
      </c>
      <c r="R19" s="8">
        <f t="shared" si="16"/>
        <v>2228.2874083801421</v>
      </c>
      <c r="S19" s="8">
        <f t="shared" si="16"/>
        <v>3755.2049291847366</v>
      </c>
      <c r="T19" s="8">
        <f t="shared" si="16"/>
        <v>1499.4684109189993</v>
      </c>
      <c r="U19" s="8">
        <f t="shared" si="16"/>
        <v>712.2576478271925</v>
      </c>
      <c r="V19" s="8">
        <f t="shared" si="16"/>
        <v>68152.824531424223</v>
      </c>
      <c r="W19" s="8">
        <f t="shared" si="16"/>
        <v>39990.85623741032</v>
      </c>
      <c r="X19" s="8">
        <f t="shared" si="16"/>
        <v>15778.396926685286</v>
      </c>
      <c r="Y19" s="8">
        <f t="shared" si="16"/>
        <v>13916.233064597485</v>
      </c>
      <c r="Z19" s="8">
        <f t="shared" si="16"/>
        <v>1658.5870237850918</v>
      </c>
      <c r="AA19" s="8">
        <f t="shared" si="16"/>
        <v>2828.9997493125857</v>
      </c>
      <c r="AB19" s="8">
        <f t="shared" si="16"/>
        <v>859.13451932463227</v>
      </c>
      <c r="AC19" s="8">
        <f t="shared" si="16"/>
        <v>340.81694319533068</v>
      </c>
      <c r="AD19" s="8">
        <f t="shared" si="16"/>
        <v>20188.713556975421</v>
      </c>
      <c r="AE19" s="8">
        <f t="shared" si="16"/>
        <v>7630.5162976239617</v>
      </c>
      <c r="AF19" s="8">
        <f t="shared" si="16"/>
        <v>26807.372891396317</v>
      </c>
      <c r="AG19" s="8">
        <f t="shared" si="16"/>
        <v>11630.835912590852</v>
      </c>
      <c r="AH19" s="8">
        <f t="shared" si="16"/>
        <v>1136.7600978269338</v>
      </c>
      <c r="AI19" s="8">
        <f t="shared" si="16"/>
        <v>18877.710630172067</v>
      </c>
      <c r="AJ19" s="8">
        <f t="shared" si="16"/>
        <v>189.29147684801822</v>
      </c>
      <c r="AK19" s="8">
        <f t="shared" si="16"/>
        <v>24122.06064077952</v>
      </c>
      <c r="AL19" s="8">
        <f t="shared" si="16"/>
        <v>2890.8971758909147</v>
      </c>
      <c r="AM19" s="8">
        <f t="shared" si="16"/>
        <v>15720.230094371689</v>
      </c>
      <c r="AN19" s="8">
        <f t="shared" si="16"/>
        <v>1384.100656988363</v>
      </c>
      <c r="AO19" s="8">
        <f t="shared" si="16"/>
        <v>20923.912875338614</v>
      </c>
    </row>
    <row r="20" spans="1:41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x14ac:dyDescent="0.2">
      <c r="A21" s="13" t="s">
        <v>17</v>
      </c>
      <c r="B21" s="38">
        <f>C18/B18</f>
        <v>1.6127453695761422</v>
      </c>
      <c r="C21" s="39"/>
      <c r="D21" s="38">
        <f t="shared" ref="D21" si="17">E18/D18</f>
        <v>1.1873616067147976</v>
      </c>
      <c r="E21" s="39"/>
      <c r="F21" s="38">
        <f t="shared" ref="F21" si="18">G18/F18</f>
        <v>1.4122820507109233</v>
      </c>
      <c r="G21" s="39"/>
      <c r="H21" s="38">
        <f t="shared" ref="H21" si="19">I18/H18</f>
        <v>0.76146672083604316</v>
      </c>
      <c r="I21" s="39"/>
      <c r="J21" s="38">
        <f t="shared" ref="J21" si="20">K18/J18</f>
        <v>2.0638755131390312</v>
      </c>
      <c r="K21" s="39"/>
      <c r="L21" s="38">
        <f t="shared" ref="L21" si="21">M18/L18</f>
        <v>1.8200637771556161</v>
      </c>
      <c r="M21" s="39"/>
      <c r="N21" s="38">
        <f t="shared" ref="N21" si="22">O18/N18</f>
        <v>1.261925522570416</v>
      </c>
      <c r="O21" s="39"/>
      <c r="P21" s="38">
        <f t="shared" ref="P21" si="23">Q18/P18</f>
        <v>1.0865769280237785</v>
      </c>
      <c r="Q21" s="39"/>
      <c r="R21" s="38">
        <f t="shared" ref="R21" si="24">S18/R18</f>
        <v>1.2630181204431723</v>
      </c>
      <c r="S21" s="39"/>
      <c r="T21" s="38">
        <f t="shared" ref="T21" si="25">U18/T18</f>
        <v>0.89219701785671468</v>
      </c>
      <c r="U21" s="39"/>
      <c r="V21" s="38">
        <f t="shared" ref="V21" si="26">W18/V18</f>
        <v>1.1249260235310723</v>
      </c>
      <c r="W21" s="39"/>
      <c r="X21" s="38">
        <f t="shared" ref="X21" si="27">Y18/X18</f>
        <v>1.1892775176293118</v>
      </c>
      <c r="Y21" s="39"/>
      <c r="Z21" s="38">
        <f t="shared" ref="Z21" si="28">AA18/Z18</f>
        <v>1.025710528872217</v>
      </c>
      <c r="AA21" s="39"/>
      <c r="AB21" s="38">
        <f t="shared" ref="AB21" si="29">AC18/AB18</f>
        <v>1.0129159654506572</v>
      </c>
      <c r="AC21" s="39"/>
      <c r="AD21" s="38">
        <f t="shared" ref="AD21" si="30">AE18/AD18</f>
        <v>0.55217557798249273</v>
      </c>
      <c r="AE21" s="39"/>
      <c r="AF21" s="38">
        <f t="shared" ref="AF21" si="31">AG18/AF18</f>
        <v>1.2313131791360661</v>
      </c>
      <c r="AG21" s="39"/>
    </row>
    <row r="22" spans="1:4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41" ht="13" customHeight="1" x14ac:dyDescent="0.2">
      <c r="A23" s="40" t="s">
        <v>18</v>
      </c>
      <c r="B23" s="10">
        <v>-2.4703200000000001</v>
      </c>
      <c r="C23" s="41" t="s">
        <v>19</v>
      </c>
      <c r="D23" s="40" t="s">
        <v>12</v>
      </c>
    </row>
    <row r="24" spans="1:41" x14ac:dyDescent="0.2">
      <c r="A24" s="40"/>
      <c r="B24" s="10">
        <v>-3.4519799999999998</v>
      </c>
      <c r="C24" s="41"/>
      <c r="D24" s="40"/>
    </row>
    <row r="25" spans="1:41" x14ac:dyDescent="0.2">
      <c r="A25" s="40"/>
      <c r="B25" s="10">
        <v>-3.4193699999999998</v>
      </c>
      <c r="C25" s="11">
        <f>AVERAGE(B23:B25)</f>
        <v>-3.11389</v>
      </c>
      <c r="D25" s="11">
        <f>STDEV(B23:B25)/SQRT(COUNT(B23:B25))</f>
        <v>0.32192266757716714</v>
      </c>
    </row>
    <row r="26" spans="1:41" x14ac:dyDescent="0.2">
      <c r="A26" s="27" t="s">
        <v>20</v>
      </c>
      <c r="B26" s="28">
        <v>176.4293739</v>
      </c>
    </row>
    <row r="27" spans="1:41" x14ac:dyDescent="0.2">
      <c r="A27" s="27"/>
      <c r="B27" s="28"/>
    </row>
    <row r="28" spans="1:41" x14ac:dyDescent="0.2">
      <c r="A28" s="27" t="s">
        <v>21</v>
      </c>
      <c r="B28" s="28">
        <v>1.369870358</v>
      </c>
    </row>
    <row r="29" spans="1:41" x14ac:dyDescent="0.2">
      <c r="A29" s="27"/>
      <c r="B29" s="28"/>
    </row>
    <row r="36" spans="2:11" x14ac:dyDescent="0.2">
      <c r="B36" s="9"/>
      <c r="C36" s="9"/>
      <c r="D36" s="9"/>
      <c r="E36" s="9"/>
      <c r="F36" s="9"/>
      <c r="G36" s="9"/>
      <c r="H36" s="9"/>
      <c r="I36" s="9"/>
      <c r="J36" s="9"/>
      <c r="K36" s="12"/>
    </row>
    <row r="37" spans="2:1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</sheetData>
  <mergeCells count="97">
    <mergeCell ref="J6:K6"/>
    <mergeCell ref="L6:M6"/>
    <mergeCell ref="A8:A10"/>
    <mergeCell ref="B6:C6"/>
    <mergeCell ref="D6:E6"/>
    <mergeCell ref="F6:G6"/>
    <mergeCell ref="H6:I6"/>
    <mergeCell ref="N6:O6"/>
    <mergeCell ref="P6:Q6"/>
    <mergeCell ref="R6:S6"/>
    <mergeCell ref="T6:U6"/>
    <mergeCell ref="V6:W6"/>
    <mergeCell ref="A28:A29"/>
    <mergeCell ref="B28:B29"/>
    <mergeCell ref="D23:D24"/>
    <mergeCell ref="J21:K21"/>
    <mergeCell ref="L21:M21"/>
    <mergeCell ref="B21:C21"/>
    <mergeCell ref="D21:E21"/>
    <mergeCell ref="F21:G21"/>
    <mergeCell ref="H21:I21"/>
    <mergeCell ref="V21:W21"/>
    <mergeCell ref="A23:A25"/>
    <mergeCell ref="C23:C24"/>
    <mergeCell ref="A26:A27"/>
    <mergeCell ref="B26:B27"/>
    <mergeCell ref="N21:O21"/>
    <mergeCell ref="P21:Q21"/>
    <mergeCell ref="R21:S21"/>
    <mergeCell ref="T21:U21"/>
    <mergeCell ref="B5:C5"/>
    <mergeCell ref="D5:E5"/>
    <mergeCell ref="F5:G5"/>
    <mergeCell ref="H5:I5"/>
    <mergeCell ref="J5:K5"/>
    <mergeCell ref="N4:O4"/>
    <mergeCell ref="P4:Q4"/>
    <mergeCell ref="R4:S4"/>
    <mergeCell ref="T4:U4"/>
    <mergeCell ref="V4:W4"/>
    <mergeCell ref="X21:Y21"/>
    <mergeCell ref="Z5:AA5"/>
    <mergeCell ref="Z21:AA21"/>
    <mergeCell ref="Z6:AA6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L5:M5"/>
    <mergeCell ref="Z4:AA4"/>
    <mergeCell ref="AB4:AC4"/>
    <mergeCell ref="AD4:AE4"/>
    <mergeCell ref="AF4:AG4"/>
    <mergeCell ref="X6:Y6"/>
    <mergeCell ref="X4:Y4"/>
    <mergeCell ref="X5:Y5"/>
    <mergeCell ref="AH1:AO3"/>
    <mergeCell ref="AB21:AC21"/>
    <mergeCell ref="AD21:AE21"/>
    <mergeCell ref="AF21:AG21"/>
    <mergeCell ref="AB5:AC5"/>
    <mergeCell ref="AD5:AE5"/>
    <mergeCell ref="AF5:AG5"/>
    <mergeCell ref="AB6:AC6"/>
    <mergeCell ref="AD6:AE6"/>
    <mergeCell ref="AF6:AG6"/>
    <mergeCell ref="Z3:AG3"/>
    <mergeCell ref="Z1:AG1"/>
    <mergeCell ref="Z2:AG2"/>
    <mergeCell ref="AH4:AI4"/>
    <mergeCell ref="AH5:AI5"/>
    <mergeCell ref="AH6:AI6"/>
    <mergeCell ref="R1:Y1"/>
    <mergeCell ref="R2:Y2"/>
    <mergeCell ref="R3:Y3"/>
    <mergeCell ref="B1:I1"/>
    <mergeCell ref="B2:I2"/>
    <mergeCell ref="B3:I3"/>
    <mergeCell ref="J1:Q1"/>
    <mergeCell ref="J2:Q2"/>
    <mergeCell ref="J3:Q3"/>
    <mergeCell ref="AN4:AO4"/>
    <mergeCell ref="AN5:AO5"/>
    <mergeCell ref="AL6:AM6"/>
    <mergeCell ref="AN6:AO6"/>
    <mergeCell ref="AJ4:AK4"/>
    <mergeCell ref="AJ5:AK5"/>
    <mergeCell ref="AJ6:AK6"/>
    <mergeCell ref="AL4:AM4"/>
    <mergeCell ref="AL5:AM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6DD0-DE44-5040-9EE5-923796DCC161}">
  <dimension ref="A1:M39"/>
  <sheetViews>
    <sheetView zoomScale="69" workbookViewId="0">
      <selection activeCell="L30" sqref="L30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13" ht="14" x14ac:dyDescent="0.2">
      <c r="A1" s="1" t="s">
        <v>0</v>
      </c>
      <c r="B1" s="31" t="s">
        <v>22</v>
      </c>
      <c r="C1" s="32"/>
      <c r="D1" s="32"/>
      <c r="E1" s="32"/>
      <c r="F1" s="31" t="s">
        <v>23</v>
      </c>
      <c r="G1" s="33"/>
      <c r="H1" s="31" t="s">
        <v>22</v>
      </c>
      <c r="I1" s="32"/>
      <c r="J1" s="32"/>
      <c r="K1" s="32"/>
      <c r="L1" s="31" t="s">
        <v>23</v>
      </c>
      <c r="M1" s="33"/>
    </row>
    <row r="2" spans="1:13" ht="14" x14ac:dyDescent="0.2">
      <c r="A2" s="1" t="s">
        <v>2</v>
      </c>
      <c r="B2" s="31" t="s">
        <v>22</v>
      </c>
      <c r="C2" s="32"/>
      <c r="D2" s="32"/>
      <c r="E2" s="32"/>
      <c r="F2" s="31" t="s">
        <v>23</v>
      </c>
      <c r="G2" s="33"/>
      <c r="H2" s="31" t="s">
        <v>36</v>
      </c>
      <c r="I2" s="32"/>
      <c r="J2" s="32"/>
      <c r="K2" s="32"/>
      <c r="L2" s="31" t="s">
        <v>23</v>
      </c>
      <c r="M2" s="33"/>
    </row>
    <row r="3" spans="1:13" ht="14" x14ac:dyDescent="0.2">
      <c r="A3" s="1" t="s">
        <v>3</v>
      </c>
      <c r="B3" s="31" t="s">
        <v>22</v>
      </c>
      <c r="C3" s="32"/>
      <c r="D3" s="32"/>
      <c r="E3" s="32"/>
      <c r="F3" s="31" t="s">
        <v>23</v>
      </c>
      <c r="G3" s="33"/>
      <c r="H3" s="31" t="s">
        <v>22</v>
      </c>
      <c r="I3" s="32"/>
      <c r="J3" s="32"/>
      <c r="K3" s="32"/>
      <c r="L3" s="31" t="s">
        <v>23</v>
      </c>
      <c r="M3" s="33"/>
    </row>
    <row r="4" spans="1:13" ht="14" x14ac:dyDescent="0.2">
      <c r="A4" s="1" t="s">
        <v>5</v>
      </c>
      <c r="B4" s="31" t="s">
        <v>22</v>
      </c>
      <c r="C4" s="33"/>
      <c r="D4" s="31" t="s">
        <v>23</v>
      </c>
      <c r="E4" s="33"/>
      <c r="F4" s="31" t="s">
        <v>22</v>
      </c>
      <c r="G4" s="33"/>
      <c r="H4" s="31" t="s">
        <v>22</v>
      </c>
      <c r="I4" s="33"/>
      <c r="J4" s="31" t="s">
        <v>23</v>
      </c>
      <c r="K4" s="33"/>
      <c r="L4" s="31" t="s">
        <v>22</v>
      </c>
      <c r="M4" s="33"/>
    </row>
    <row r="5" spans="1:13" ht="14" x14ac:dyDescent="0.2">
      <c r="A5" s="1" t="s">
        <v>6</v>
      </c>
      <c r="B5" s="31" t="s">
        <v>22</v>
      </c>
      <c r="C5" s="33"/>
      <c r="D5" s="31" t="s">
        <v>23</v>
      </c>
      <c r="E5" s="33"/>
      <c r="F5" s="31" t="s">
        <v>22</v>
      </c>
      <c r="G5" s="33"/>
      <c r="H5" s="31" t="s">
        <v>36</v>
      </c>
      <c r="I5" s="33"/>
      <c r="J5" s="31" t="s">
        <v>23</v>
      </c>
      <c r="K5" s="33"/>
      <c r="L5" s="31" t="s">
        <v>36</v>
      </c>
      <c r="M5" s="33"/>
    </row>
    <row r="6" spans="1:13" ht="14" x14ac:dyDescent="0.2">
      <c r="A6" s="1" t="s">
        <v>7</v>
      </c>
      <c r="B6" s="31" t="s">
        <v>22</v>
      </c>
      <c r="C6" s="33"/>
      <c r="D6" s="31" t="s">
        <v>23</v>
      </c>
      <c r="E6" s="33"/>
      <c r="F6" s="31" t="s">
        <v>22</v>
      </c>
      <c r="G6" s="33"/>
      <c r="H6" s="31" t="s">
        <v>22</v>
      </c>
      <c r="I6" s="33"/>
      <c r="J6" s="31" t="s">
        <v>23</v>
      </c>
      <c r="K6" s="33"/>
      <c r="L6" s="31" t="s">
        <v>22</v>
      </c>
      <c r="M6" s="33"/>
    </row>
    <row r="7" spans="1:13" ht="48" customHeight="1" x14ac:dyDescent="0.2">
      <c r="A7" s="1" t="s">
        <v>8</v>
      </c>
      <c r="B7" s="3" t="s">
        <v>9</v>
      </c>
      <c r="C7" s="14" t="s">
        <v>24</v>
      </c>
      <c r="D7" s="3" t="s">
        <v>9</v>
      </c>
      <c r="E7" s="14" t="s">
        <v>24</v>
      </c>
      <c r="F7" s="3" t="s">
        <v>9</v>
      </c>
      <c r="G7" s="14" t="s">
        <v>24</v>
      </c>
      <c r="H7" s="3" t="s">
        <v>9</v>
      </c>
      <c r="I7" s="14" t="s">
        <v>24</v>
      </c>
      <c r="J7" s="3" t="s">
        <v>9</v>
      </c>
      <c r="K7" s="14" t="s">
        <v>24</v>
      </c>
      <c r="L7" s="3" t="s">
        <v>9</v>
      </c>
      <c r="M7" s="14" t="s">
        <v>24</v>
      </c>
    </row>
    <row r="8" spans="1:13" x14ac:dyDescent="0.15">
      <c r="A8" s="29" t="s">
        <v>10</v>
      </c>
      <c r="B8" s="20">
        <v>909.00725999999997</v>
      </c>
      <c r="C8" s="20">
        <v>1078.7523200000001</v>
      </c>
      <c r="D8" s="20">
        <v>162.02987999999999</v>
      </c>
      <c r="E8" s="20">
        <v>89.035439999999994</v>
      </c>
      <c r="F8" s="20">
        <v>114.43705</v>
      </c>
      <c r="G8" s="20">
        <v>176.13480999999999</v>
      </c>
      <c r="H8" s="20">
        <v>862.19299000000001</v>
      </c>
      <c r="I8" s="20">
        <v>1514.19922</v>
      </c>
      <c r="J8" s="20">
        <v>69.405370000000005</v>
      </c>
      <c r="K8" s="20">
        <v>102.02744</v>
      </c>
      <c r="L8" s="20">
        <v>100.32482</v>
      </c>
      <c r="M8" s="20">
        <v>183.66290000000001</v>
      </c>
    </row>
    <row r="9" spans="1:13" x14ac:dyDescent="0.15">
      <c r="A9" s="29"/>
      <c r="B9" s="20">
        <v>1027.40759</v>
      </c>
      <c r="C9" s="20">
        <v>928.64246000000003</v>
      </c>
      <c r="D9" s="20">
        <v>95.320279999999997</v>
      </c>
      <c r="E9" s="20">
        <v>88.326610000000002</v>
      </c>
      <c r="F9" s="20">
        <v>174.56865999999999</v>
      </c>
      <c r="G9" s="20">
        <v>178.87842000000001</v>
      </c>
      <c r="H9" s="20">
        <v>818.11150999999995</v>
      </c>
      <c r="I9" s="20">
        <v>1252.5053700000001</v>
      </c>
      <c r="J9" s="20">
        <v>104.0115</v>
      </c>
      <c r="K9" s="20">
        <v>112.66766</v>
      </c>
      <c r="L9" s="20">
        <v>82.651269999999997</v>
      </c>
      <c r="M9" s="20">
        <v>181.91162</v>
      </c>
    </row>
    <row r="10" spans="1:13" x14ac:dyDescent="0.15">
      <c r="A10" s="29"/>
      <c r="B10" s="20">
        <v>987.54596000000004</v>
      </c>
      <c r="C10" s="20">
        <v>903.18615999999997</v>
      </c>
      <c r="D10" s="20">
        <v>146.08525</v>
      </c>
      <c r="E10" s="20">
        <v>90.869420000000005</v>
      </c>
      <c r="F10" s="20">
        <v>74.035510000000002</v>
      </c>
      <c r="G10" s="20">
        <v>165.07033999999999</v>
      </c>
      <c r="H10" s="20">
        <v>741.76801</v>
      </c>
      <c r="I10" s="20">
        <v>1149.2065399999999</v>
      </c>
      <c r="J10" s="20">
        <v>77.791960000000003</v>
      </c>
      <c r="K10" s="20">
        <v>118.52517</v>
      </c>
      <c r="L10" s="20">
        <v>95.824719999999999</v>
      </c>
      <c r="M10" s="20">
        <v>162.25833</v>
      </c>
    </row>
    <row r="11" spans="1:13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6" customHeight="1" x14ac:dyDescent="0.2">
      <c r="A12" s="15" t="s">
        <v>11</v>
      </c>
      <c r="B12" s="19">
        <f>AVERAGE(B8:B10)</f>
        <v>974.65360333333331</v>
      </c>
      <c r="C12" s="19">
        <f>AVERAGE(C8:C10)</f>
        <v>970.19364666666661</v>
      </c>
      <c r="D12" s="19">
        <f t="shared" ref="D12:M12" si="0">AVERAGE(D8:D10)</f>
        <v>134.47846999999999</v>
      </c>
      <c r="E12" s="19">
        <f t="shared" si="0"/>
        <v>89.410489999999996</v>
      </c>
      <c r="F12" s="19">
        <f t="shared" si="0"/>
        <v>121.01374</v>
      </c>
      <c r="G12" s="19">
        <f t="shared" si="0"/>
        <v>173.36118999999999</v>
      </c>
      <c r="H12" s="19">
        <f t="shared" si="0"/>
        <v>807.35750333333328</v>
      </c>
      <c r="I12" s="19">
        <f t="shared" si="0"/>
        <v>1305.3037100000001</v>
      </c>
      <c r="J12" s="19">
        <f t="shared" si="0"/>
        <v>83.736276666666683</v>
      </c>
      <c r="K12" s="19">
        <f t="shared" si="0"/>
        <v>111.07342333333334</v>
      </c>
      <c r="L12" s="19">
        <f t="shared" si="0"/>
        <v>92.933603333333338</v>
      </c>
      <c r="M12" s="19">
        <f t="shared" si="0"/>
        <v>175.94428333333335</v>
      </c>
    </row>
    <row r="13" spans="1:13" ht="16" customHeight="1" x14ac:dyDescent="0.2">
      <c r="A13" s="15" t="s">
        <v>12</v>
      </c>
      <c r="B13" s="19">
        <f>STDEV(B8:B10)/SQRT(COUNT(B8:B10))</f>
        <v>34.781792082173482</v>
      </c>
      <c r="C13" s="19">
        <f t="shared" ref="C13:M13" si="1">STDEV(C8:C10)/SQRT(COUNT(C8:C10))</f>
        <v>54.774522573128657</v>
      </c>
      <c r="D13" s="19">
        <f t="shared" si="1"/>
        <v>20.112854011935621</v>
      </c>
      <c r="E13" s="19">
        <f t="shared" si="1"/>
        <v>0.75762073865050428</v>
      </c>
      <c r="F13" s="19">
        <f t="shared" si="1"/>
        <v>29.207123564567254</v>
      </c>
      <c r="G13" s="19">
        <f t="shared" si="1"/>
        <v>4.2204065463688885</v>
      </c>
      <c r="H13" s="19">
        <f t="shared" si="1"/>
        <v>35.177077984297924</v>
      </c>
      <c r="I13" s="19">
        <f t="shared" si="1"/>
        <v>108.62114994091696</v>
      </c>
      <c r="J13" s="19">
        <f t="shared" si="1"/>
        <v>10.422687335318585</v>
      </c>
      <c r="K13" s="19">
        <f t="shared" si="1"/>
        <v>4.8287322939612691</v>
      </c>
      <c r="L13" s="19">
        <f t="shared" si="1"/>
        <v>5.3027511440079671</v>
      </c>
      <c r="M13" s="19">
        <f t="shared" si="1"/>
        <v>6.8616260072773176</v>
      </c>
    </row>
    <row r="14" spans="1:13" x14ac:dyDescent="0.2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32" customHeight="1" x14ac:dyDescent="0.2">
      <c r="A15" s="16" t="s">
        <v>13</v>
      </c>
      <c r="B15" s="6">
        <f t="shared" ref="B15:M15" si="2">B12-$C$25</f>
        <v>966.10162333333335</v>
      </c>
      <c r="C15" s="6">
        <f t="shared" si="2"/>
        <v>961.64166666666665</v>
      </c>
      <c r="D15" s="6">
        <f t="shared" si="2"/>
        <v>125.92648999999999</v>
      </c>
      <c r="E15" s="6">
        <f t="shared" si="2"/>
        <v>80.858509999999995</v>
      </c>
      <c r="F15" s="6">
        <f t="shared" si="2"/>
        <v>112.46176</v>
      </c>
      <c r="G15" s="6">
        <f t="shared" si="2"/>
        <v>164.80921000000001</v>
      </c>
      <c r="H15" s="6">
        <f t="shared" si="2"/>
        <v>798.80552333333333</v>
      </c>
      <c r="I15" s="6">
        <f t="shared" si="2"/>
        <v>1296.7517300000002</v>
      </c>
      <c r="J15" s="6">
        <f t="shared" si="2"/>
        <v>75.184296666666683</v>
      </c>
      <c r="K15" s="6">
        <f t="shared" si="2"/>
        <v>102.52144333333334</v>
      </c>
      <c r="L15" s="6">
        <f t="shared" si="2"/>
        <v>84.381623333333337</v>
      </c>
      <c r="M15" s="6">
        <f t="shared" si="2"/>
        <v>167.39230333333336</v>
      </c>
    </row>
    <row r="16" spans="1:13" ht="32" customHeight="1" x14ac:dyDescent="0.2">
      <c r="A16" s="16" t="s">
        <v>14</v>
      </c>
      <c r="B16" s="6">
        <f t="shared" ref="B16:M16" si="3">SQRT((B13^2)+($D$25^2))</f>
        <v>35.113217795246932</v>
      </c>
      <c r="C16" s="6">
        <f t="shared" si="3"/>
        <v>54.985573804436022</v>
      </c>
      <c r="D16" s="6">
        <f t="shared" si="3"/>
        <v>20.680713237079971</v>
      </c>
      <c r="E16" s="6">
        <f t="shared" si="3"/>
        <v>4.8722677135532413</v>
      </c>
      <c r="F16" s="6">
        <f t="shared" si="3"/>
        <v>29.601031576700159</v>
      </c>
      <c r="G16" s="6">
        <f t="shared" si="3"/>
        <v>6.4013150918802122</v>
      </c>
      <c r="H16" s="6">
        <f t="shared" si="3"/>
        <v>35.504814025738504</v>
      </c>
      <c r="I16" s="6">
        <f t="shared" si="3"/>
        <v>108.72772975637847</v>
      </c>
      <c r="J16" s="6">
        <f t="shared" si="3"/>
        <v>11.480305517655461</v>
      </c>
      <c r="K16" s="6">
        <f t="shared" si="3"/>
        <v>6.8177458925692189</v>
      </c>
      <c r="L16" s="6">
        <f t="shared" si="3"/>
        <v>7.161296892615038</v>
      </c>
      <c r="M16" s="6">
        <f t="shared" si="3"/>
        <v>8.3813432666037766</v>
      </c>
    </row>
    <row r="17" spans="1:13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32" customHeight="1" x14ac:dyDescent="0.2">
      <c r="A18" s="17" t="s">
        <v>15</v>
      </c>
      <c r="B18" s="8">
        <f t="shared" ref="B18:M18" si="4">B15*$B$26</f>
        <v>139935.99727570981</v>
      </c>
      <c r="C18" s="8">
        <f t="shared" si="4"/>
        <v>139289.99020059168</v>
      </c>
      <c r="D18" s="8">
        <f t="shared" si="4"/>
        <v>18239.953785379068</v>
      </c>
      <c r="E18" s="8">
        <f t="shared" si="4"/>
        <v>11712.035216375931</v>
      </c>
      <c r="F18" s="8">
        <f t="shared" si="4"/>
        <v>16289.640924815682</v>
      </c>
      <c r="G18" s="8">
        <f t="shared" si="4"/>
        <v>23871.961918456032</v>
      </c>
      <c r="H18" s="8">
        <f t="shared" si="4"/>
        <v>115703.8191813775</v>
      </c>
      <c r="I18" s="8">
        <f t="shared" si="4"/>
        <v>187829.35684390442</v>
      </c>
      <c r="J18" s="8">
        <f t="shared" si="4"/>
        <v>10890.14786790476</v>
      </c>
      <c r="K18" s="8">
        <f t="shared" si="4"/>
        <v>14849.825389482065</v>
      </c>
      <c r="L18" s="8">
        <f t="shared" si="4"/>
        <v>12222.344241749804</v>
      </c>
      <c r="M18" s="8">
        <f t="shared" si="4"/>
        <v>24246.112766489048</v>
      </c>
    </row>
    <row r="19" spans="1:13" ht="32" customHeight="1" x14ac:dyDescent="0.2">
      <c r="A19" s="17" t="s">
        <v>16</v>
      </c>
      <c r="B19" s="8">
        <f>B18*SQRT((B16/B15)^2+($B$28/$B$26)^2)</f>
        <v>5924.085742855249</v>
      </c>
      <c r="C19" s="8">
        <f t="shared" ref="C19:M19" si="5">C18*SQRT((C16/C15)^2+($B$28/$B$26)^2)</f>
        <v>8519.0749799079931</v>
      </c>
      <c r="D19" s="8">
        <f t="shared" si="5"/>
        <v>3021.5735681650203</v>
      </c>
      <c r="E19" s="8">
        <f t="shared" si="5"/>
        <v>750.12652511666317</v>
      </c>
      <c r="F19" s="8">
        <f t="shared" si="5"/>
        <v>4302.1488308390644</v>
      </c>
      <c r="G19" s="8">
        <f t="shared" si="5"/>
        <v>1062.1857314414856</v>
      </c>
      <c r="H19" s="8">
        <f t="shared" si="5"/>
        <v>5723.2826721051051</v>
      </c>
      <c r="I19" s="8">
        <f t="shared" si="5"/>
        <v>16268.016711674129</v>
      </c>
      <c r="J19" s="8">
        <f t="shared" si="5"/>
        <v>1679.5960010040558</v>
      </c>
      <c r="K19" s="8">
        <f t="shared" si="5"/>
        <v>1038.803549089871</v>
      </c>
      <c r="L19" s="8">
        <f t="shared" si="5"/>
        <v>1070.6789374957182</v>
      </c>
      <c r="M19" s="8">
        <f t="shared" si="5"/>
        <v>1323.1852560287925</v>
      </c>
    </row>
    <row r="20" spans="1:13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">
      <c r="A21" s="13" t="s">
        <v>17</v>
      </c>
      <c r="B21" s="38">
        <f>C18/B18</f>
        <v>0.995383553283682</v>
      </c>
      <c r="C21" s="39"/>
      <c r="D21" s="38">
        <f t="shared" ref="D21" si="6">E18/D18</f>
        <v>0.64210882078901754</v>
      </c>
      <c r="E21" s="39"/>
      <c r="F21" s="38">
        <f t="shared" ref="F21" si="7">G18/F18</f>
        <v>1.4654688847124568</v>
      </c>
      <c r="G21" s="39"/>
      <c r="H21" s="38">
        <f t="shared" ref="H21" si="8">I18/H18</f>
        <v>1.6233634997775035</v>
      </c>
      <c r="I21" s="39"/>
      <c r="J21" s="38">
        <f t="shared" ref="J21" si="9">K18/J18</f>
        <v>1.3636018141908974</v>
      </c>
      <c r="K21" s="39"/>
      <c r="L21" s="38">
        <f t="shared" ref="L21" si="10">M18/L18</f>
        <v>1.9837530580809324</v>
      </c>
      <c r="M21" s="39"/>
    </row>
    <row r="22" spans="1:13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3" customHeight="1" x14ac:dyDescent="0.2">
      <c r="A23" s="40" t="s">
        <v>18</v>
      </c>
      <c r="B23" s="10">
        <v>18.17764</v>
      </c>
      <c r="C23" s="41" t="s">
        <v>19</v>
      </c>
      <c r="D23" s="40" t="s">
        <v>12</v>
      </c>
    </row>
    <row r="24" spans="1:13" x14ac:dyDescent="0.2">
      <c r="A24" s="40"/>
      <c r="B24" s="10">
        <v>3.6683500000000002</v>
      </c>
      <c r="C24" s="41"/>
      <c r="D24" s="40"/>
    </row>
    <row r="25" spans="1:13" x14ac:dyDescent="0.2">
      <c r="A25" s="40"/>
      <c r="B25" s="10">
        <v>3.8099500000000002</v>
      </c>
      <c r="C25" s="11">
        <f>AVERAGE(B23:B25)</f>
        <v>8.5519800000000004</v>
      </c>
      <c r="D25" s="11">
        <f>STDEV(B23:B25)/SQRT(COUNT(B23:B25))</f>
        <v>4.8130035828887552</v>
      </c>
    </row>
    <row r="26" spans="1:13" x14ac:dyDescent="0.2">
      <c r="A26" s="27" t="s">
        <v>20</v>
      </c>
      <c r="B26" s="28">
        <v>144.84604300000001</v>
      </c>
    </row>
    <row r="27" spans="1:13" x14ac:dyDescent="0.2">
      <c r="A27" s="27"/>
      <c r="B27" s="28"/>
    </row>
    <row r="28" spans="1:13" x14ac:dyDescent="0.2">
      <c r="A28" s="27" t="s">
        <v>21</v>
      </c>
      <c r="B28" s="28">
        <v>3.1442293299999999</v>
      </c>
    </row>
    <row r="29" spans="1:13" x14ac:dyDescent="0.2">
      <c r="A29" s="27"/>
      <c r="B29" s="28"/>
    </row>
    <row r="36" spans="2:11" x14ac:dyDescent="0.2">
      <c r="B36" s="9"/>
      <c r="C36" s="9"/>
      <c r="D36" s="9"/>
      <c r="E36" s="9"/>
      <c r="F36" s="9"/>
      <c r="G36" s="9"/>
      <c r="H36" s="9"/>
      <c r="I36" s="9"/>
      <c r="J36" s="9"/>
      <c r="K36" s="12"/>
    </row>
    <row r="37" spans="2:1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2:1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2:1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</row>
  </sheetData>
  <mergeCells count="44">
    <mergeCell ref="L1:M1"/>
    <mergeCell ref="L2:M2"/>
    <mergeCell ref="L3:M3"/>
    <mergeCell ref="F1:G1"/>
    <mergeCell ref="F2:G2"/>
    <mergeCell ref="F3:G3"/>
    <mergeCell ref="H1:K1"/>
    <mergeCell ref="H2:K2"/>
    <mergeCell ref="H3:K3"/>
    <mergeCell ref="A26:A27"/>
    <mergeCell ref="B26:B27"/>
    <mergeCell ref="A28:A29"/>
    <mergeCell ref="B28:B29"/>
    <mergeCell ref="B1:E1"/>
    <mergeCell ref="B2:E2"/>
    <mergeCell ref="B3:E3"/>
    <mergeCell ref="A23:A25"/>
    <mergeCell ref="C23:C24"/>
    <mergeCell ref="D23:D24"/>
    <mergeCell ref="A8:A10"/>
    <mergeCell ref="B21:C21"/>
    <mergeCell ref="D21:E21"/>
    <mergeCell ref="B6:C6"/>
    <mergeCell ref="D6:E6"/>
    <mergeCell ref="B5:C5"/>
    <mergeCell ref="F21:G21"/>
    <mergeCell ref="H21:I21"/>
    <mergeCell ref="J21:K21"/>
    <mergeCell ref="L21:M21"/>
    <mergeCell ref="L6:M6"/>
    <mergeCell ref="F6:G6"/>
    <mergeCell ref="H6:I6"/>
    <mergeCell ref="J6:K6"/>
    <mergeCell ref="D5:E5"/>
    <mergeCell ref="F5:G5"/>
    <mergeCell ref="H5:I5"/>
    <mergeCell ref="J5:K5"/>
    <mergeCell ref="L5:M5"/>
    <mergeCell ref="L4:M4"/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8D3B-2B4C-8346-9B17-5D6FC0260A56}">
  <dimension ref="A1:AW42"/>
  <sheetViews>
    <sheetView topLeftCell="A10" zoomScale="87" workbookViewId="0">
      <selection activeCell="C23" sqref="C23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49" ht="14" x14ac:dyDescent="0.2">
      <c r="A1" s="1" t="s">
        <v>0</v>
      </c>
      <c r="B1" s="31" t="s">
        <v>22</v>
      </c>
      <c r="C1" s="32"/>
      <c r="D1" s="32"/>
      <c r="E1" s="32"/>
      <c r="F1" s="31" t="s">
        <v>23</v>
      </c>
      <c r="G1" s="32"/>
      <c r="H1" s="32"/>
      <c r="I1" s="32"/>
      <c r="J1" s="31" t="s">
        <v>22</v>
      </c>
      <c r="K1" s="32"/>
      <c r="L1" s="32"/>
      <c r="M1" s="32"/>
      <c r="N1" s="31" t="s">
        <v>23</v>
      </c>
      <c r="O1" s="32"/>
      <c r="P1" s="32"/>
      <c r="Q1" s="32"/>
      <c r="R1" s="31" t="s">
        <v>22</v>
      </c>
      <c r="S1" s="32"/>
      <c r="T1" s="32"/>
      <c r="U1" s="32"/>
      <c r="V1" s="31" t="s">
        <v>23</v>
      </c>
      <c r="W1" s="32"/>
      <c r="X1" s="32"/>
      <c r="Y1" s="32"/>
      <c r="Z1" s="31" t="s">
        <v>22</v>
      </c>
      <c r="AA1" s="32"/>
      <c r="AB1" s="32"/>
      <c r="AC1" s="32"/>
      <c r="AD1" s="31" t="s">
        <v>23</v>
      </c>
      <c r="AE1" s="32"/>
      <c r="AF1" s="32"/>
      <c r="AG1" s="32"/>
      <c r="AH1" s="31" t="s">
        <v>22</v>
      </c>
      <c r="AI1" s="32"/>
      <c r="AJ1" s="32"/>
      <c r="AK1" s="32"/>
      <c r="AL1" s="31" t="s">
        <v>23</v>
      </c>
      <c r="AM1" s="32"/>
      <c r="AN1" s="32"/>
      <c r="AO1" s="32"/>
      <c r="AP1" s="31" t="s">
        <v>22</v>
      </c>
      <c r="AQ1" s="32"/>
      <c r="AR1" s="32"/>
      <c r="AS1" s="32"/>
      <c r="AT1" s="31" t="s">
        <v>23</v>
      </c>
      <c r="AU1" s="32"/>
      <c r="AV1" s="32"/>
      <c r="AW1" s="32"/>
    </row>
    <row r="2" spans="1:49" ht="14" x14ac:dyDescent="0.2">
      <c r="A2" s="1" t="s">
        <v>2</v>
      </c>
      <c r="B2" s="31" t="s">
        <v>22</v>
      </c>
      <c r="C2" s="32"/>
      <c r="D2" s="32"/>
      <c r="E2" s="32"/>
      <c r="F2" s="31" t="s">
        <v>23</v>
      </c>
      <c r="G2" s="32"/>
      <c r="H2" s="32"/>
      <c r="I2" s="32"/>
      <c r="J2" s="31" t="s">
        <v>22</v>
      </c>
      <c r="K2" s="32"/>
      <c r="L2" s="32"/>
      <c r="M2" s="32"/>
      <c r="N2" s="31" t="s">
        <v>23</v>
      </c>
      <c r="O2" s="32"/>
      <c r="P2" s="32"/>
      <c r="Q2" s="32"/>
      <c r="R2" s="31" t="s">
        <v>22</v>
      </c>
      <c r="S2" s="32"/>
      <c r="T2" s="32"/>
      <c r="U2" s="32"/>
      <c r="V2" s="31" t="s">
        <v>23</v>
      </c>
      <c r="W2" s="32"/>
      <c r="X2" s="32"/>
      <c r="Y2" s="32"/>
      <c r="Z2" s="31" t="s">
        <v>22</v>
      </c>
      <c r="AA2" s="32"/>
      <c r="AB2" s="32"/>
      <c r="AC2" s="32"/>
      <c r="AD2" s="31" t="s">
        <v>23</v>
      </c>
      <c r="AE2" s="32"/>
      <c r="AF2" s="32"/>
      <c r="AG2" s="32"/>
      <c r="AH2" s="31" t="s">
        <v>22</v>
      </c>
      <c r="AI2" s="32"/>
      <c r="AJ2" s="32"/>
      <c r="AK2" s="32"/>
      <c r="AL2" s="31" t="s">
        <v>23</v>
      </c>
      <c r="AM2" s="32"/>
      <c r="AN2" s="32"/>
      <c r="AO2" s="32"/>
      <c r="AP2" s="31" t="s">
        <v>22</v>
      </c>
      <c r="AQ2" s="32"/>
      <c r="AR2" s="32"/>
      <c r="AS2" s="32"/>
      <c r="AT2" s="31" t="s">
        <v>23</v>
      </c>
      <c r="AU2" s="32"/>
      <c r="AV2" s="32"/>
      <c r="AW2" s="32"/>
    </row>
    <row r="3" spans="1:49" ht="14" x14ac:dyDescent="0.2">
      <c r="A3" s="1" t="s">
        <v>3</v>
      </c>
      <c r="B3" s="31" t="s">
        <v>22</v>
      </c>
      <c r="C3" s="32"/>
      <c r="D3" s="32"/>
      <c r="E3" s="32"/>
      <c r="F3" s="31" t="s">
        <v>23</v>
      </c>
      <c r="G3" s="32"/>
      <c r="H3" s="32"/>
      <c r="I3" s="32"/>
      <c r="J3" s="31" t="s">
        <v>22</v>
      </c>
      <c r="K3" s="32"/>
      <c r="L3" s="32"/>
      <c r="M3" s="32"/>
      <c r="N3" s="31" t="s">
        <v>23</v>
      </c>
      <c r="O3" s="32"/>
      <c r="P3" s="32"/>
      <c r="Q3" s="32"/>
      <c r="R3" s="31" t="s">
        <v>22</v>
      </c>
      <c r="S3" s="32"/>
      <c r="T3" s="32"/>
      <c r="U3" s="32"/>
      <c r="V3" s="31" t="s">
        <v>23</v>
      </c>
      <c r="W3" s="32"/>
      <c r="X3" s="32"/>
      <c r="Y3" s="32"/>
      <c r="Z3" s="31" t="s">
        <v>22</v>
      </c>
      <c r="AA3" s="32"/>
      <c r="AB3" s="32"/>
      <c r="AC3" s="32"/>
      <c r="AD3" s="31" t="s">
        <v>23</v>
      </c>
      <c r="AE3" s="32"/>
      <c r="AF3" s="32"/>
      <c r="AG3" s="32"/>
      <c r="AH3" s="31" t="s">
        <v>22</v>
      </c>
      <c r="AI3" s="32"/>
      <c r="AJ3" s="32"/>
      <c r="AK3" s="32"/>
      <c r="AL3" s="31" t="s">
        <v>23</v>
      </c>
      <c r="AM3" s="32"/>
      <c r="AN3" s="32"/>
      <c r="AO3" s="32"/>
      <c r="AP3" s="31" t="s">
        <v>22</v>
      </c>
      <c r="AQ3" s="32"/>
      <c r="AR3" s="32"/>
      <c r="AS3" s="32"/>
      <c r="AT3" s="31" t="s">
        <v>23</v>
      </c>
      <c r="AU3" s="32"/>
      <c r="AV3" s="32"/>
      <c r="AW3" s="32"/>
    </row>
    <row r="4" spans="1:49" ht="14" x14ac:dyDescent="0.2">
      <c r="A4" s="1" t="s">
        <v>38</v>
      </c>
      <c r="B4" s="31" t="s">
        <v>39</v>
      </c>
      <c r="C4" s="32"/>
      <c r="D4" s="32"/>
      <c r="E4" s="33"/>
      <c r="F4" s="31" t="s">
        <v>39</v>
      </c>
      <c r="G4" s="32"/>
      <c r="H4" s="32"/>
      <c r="I4" s="33"/>
      <c r="J4" s="31" t="s">
        <v>40</v>
      </c>
      <c r="K4" s="32"/>
      <c r="L4" s="32"/>
      <c r="M4" s="33"/>
      <c r="N4" s="31" t="s">
        <v>40</v>
      </c>
      <c r="O4" s="32"/>
      <c r="P4" s="32"/>
      <c r="Q4" s="33"/>
      <c r="R4" s="31" t="s">
        <v>41</v>
      </c>
      <c r="S4" s="32"/>
      <c r="T4" s="32"/>
      <c r="U4" s="33"/>
      <c r="V4" s="31" t="s">
        <v>41</v>
      </c>
      <c r="W4" s="32"/>
      <c r="X4" s="32"/>
      <c r="Y4" s="33"/>
      <c r="Z4" s="31" t="s">
        <v>39</v>
      </c>
      <c r="AA4" s="32"/>
      <c r="AB4" s="32"/>
      <c r="AC4" s="33"/>
      <c r="AD4" s="31" t="s">
        <v>39</v>
      </c>
      <c r="AE4" s="32"/>
      <c r="AF4" s="32"/>
      <c r="AG4" s="33"/>
      <c r="AH4" s="31" t="s">
        <v>40</v>
      </c>
      <c r="AI4" s="32"/>
      <c r="AJ4" s="32"/>
      <c r="AK4" s="33"/>
      <c r="AL4" s="31" t="s">
        <v>40</v>
      </c>
      <c r="AM4" s="32"/>
      <c r="AN4" s="32"/>
      <c r="AO4" s="33"/>
      <c r="AP4" s="31" t="s">
        <v>41</v>
      </c>
      <c r="AQ4" s="32"/>
      <c r="AR4" s="32"/>
      <c r="AS4" s="33"/>
      <c r="AT4" s="31" t="s">
        <v>41</v>
      </c>
      <c r="AU4" s="32"/>
      <c r="AV4" s="32"/>
      <c r="AW4" s="33"/>
    </row>
    <row r="5" spans="1:49" ht="14" x14ac:dyDescent="0.2">
      <c r="A5" s="1" t="s">
        <v>5</v>
      </c>
      <c r="B5" s="31" t="s">
        <v>22</v>
      </c>
      <c r="C5" s="33"/>
      <c r="D5" s="31" t="s">
        <v>23</v>
      </c>
      <c r="E5" s="33"/>
      <c r="F5" s="31" t="s">
        <v>22</v>
      </c>
      <c r="G5" s="33"/>
      <c r="H5" s="31" t="s">
        <v>23</v>
      </c>
      <c r="I5" s="33"/>
      <c r="J5" s="31" t="s">
        <v>22</v>
      </c>
      <c r="K5" s="33"/>
      <c r="L5" s="31" t="s">
        <v>23</v>
      </c>
      <c r="M5" s="33"/>
      <c r="N5" s="31" t="s">
        <v>22</v>
      </c>
      <c r="O5" s="33"/>
      <c r="P5" s="31" t="s">
        <v>23</v>
      </c>
      <c r="Q5" s="33"/>
      <c r="R5" s="31" t="s">
        <v>22</v>
      </c>
      <c r="S5" s="33"/>
      <c r="T5" s="31" t="s">
        <v>23</v>
      </c>
      <c r="U5" s="33"/>
      <c r="V5" s="31" t="s">
        <v>22</v>
      </c>
      <c r="W5" s="33"/>
      <c r="X5" s="31" t="s">
        <v>23</v>
      </c>
      <c r="Y5" s="33"/>
      <c r="Z5" s="31" t="s">
        <v>22</v>
      </c>
      <c r="AA5" s="33"/>
      <c r="AB5" s="31" t="s">
        <v>23</v>
      </c>
      <c r="AC5" s="33"/>
      <c r="AD5" s="31" t="s">
        <v>22</v>
      </c>
      <c r="AE5" s="33"/>
      <c r="AF5" s="31" t="s">
        <v>23</v>
      </c>
      <c r="AG5" s="33"/>
      <c r="AH5" s="31" t="s">
        <v>22</v>
      </c>
      <c r="AI5" s="33"/>
      <c r="AJ5" s="31" t="s">
        <v>23</v>
      </c>
      <c r="AK5" s="33"/>
      <c r="AL5" s="31" t="s">
        <v>22</v>
      </c>
      <c r="AM5" s="33"/>
      <c r="AN5" s="31" t="s">
        <v>23</v>
      </c>
      <c r="AO5" s="33"/>
      <c r="AP5" s="31" t="s">
        <v>22</v>
      </c>
      <c r="AQ5" s="33"/>
      <c r="AR5" s="31" t="s">
        <v>23</v>
      </c>
      <c r="AS5" s="33"/>
      <c r="AT5" s="31" t="s">
        <v>22</v>
      </c>
      <c r="AU5" s="33"/>
      <c r="AV5" s="31" t="s">
        <v>23</v>
      </c>
      <c r="AW5" s="33"/>
    </row>
    <row r="6" spans="1:49" ht="14" x14ac:dyDescent="0.2">
      <c r="A6" s="1" t="s">
        <v>6</v>
      </c>
      <c r="B6" s="31" t="s">
        <v>22</v>
      </c>
      <c r="C6" s="33"/>
      <c r="D6" s="31" t="s">
        <v>23</v>
      </c>
      <c r="E6" s="33"/>
      <c r="F6" s="31" t="s">
        <v>22</v>
      </c>
      <c r="G6" s="33"/>
      <c r="H6" s="31" t="s">
        <v>23</v>
      </c>
      <c r="I6" s="33"/>
      <c r="J6" s="31" t="s">
        <v>22</v>
      </c>
      <c r="K6" s="33"/>
      <c r="L6" s="31" t="s">
        <v>23</v>
      </c>
      <c r="M6" s="33"/>
      <c r="N6" s="31" t="s">
        <v>22</v>
      </c>
      <c r="O6" s="33"/>
      <c r="P6" s="31" t="s">
        <v>23</v>
      </c>
      <c r="Q6" s="33"/>
      <c r="R6" s="31" t="s">
        <v>22</v>
      </c>
      <c r="S6" s="33"/>
      <c r="T6" s="31" t="s">
        <v>23</v>
      </c>
      <c r="U6" s="33"/>
      <c r="V6" s="31" t="s">
        <v>22</v>
      </c>
      <c r="W6" s="33"/>
      <c r="X6" s="31" t="s">
        <v>23</v>
      </c>
      <c r="Y6" s="33"/>
      <c r="Z6" s="31" t="s">
        <v>22</v>
      </c>
      <c r="AA6" s="33"/>
      <c r="AB6" s="31" t="s">
        <v>23</v>
      </c>
      <c r="AC6" s="33"/>
      <c r="AD6" s="31" t="s">
        <v>22</v>
      </c>
      <c r="AE6" s="33"/>
      <c r="AF6" s="31" t="s">
        <v>23</v>
      </c>
      <c r="AG6" s="33"/>
      <c r="AH6" s="31" t="s">
        <v>22</v>
      </c>
      <c r="AI6" s="33"/>
      <c r="AJ6" s="31" t="s">
        <v>23</v>
      </c>
      <c r="AK6" s="33"/>
      <c r="AL6" s="31" t="s">
        <v>22</v>
      </c>
      <c r="AM6" s="33"/>
      <c r="AN6" s="31" t="s">
        <v>23</v>
      </c>
      <c r="AO6" s="33"/>
      <c r="AP6" s="31" t="s">
        <v>22</v>
      </c>
      <c r="AQ6" s="33"/>
      <c r="AR6" s="31" t="s">
        <v>23</v>
      </c>
      <c r="AS6" s="33"/>
      <c r="AT6" s="31" t="s">
        <v>22</v>
      </c>
      <c r="AU6" s="33"/>
      <c r="AV6" s="31" t="s">
        <v>23</v>
      </c>
      <c r="AW6" s="33"/>
    </row>
    <row r="7" spans="1:49" ht="14" x14ac:dyDescent="0.2">
      <c r="A7" s="1" t="s">
        <v>7</v>
      </c>
      <c r="B7" s="31" t="s">
        <v>22</v>
      </c>
      <c r="C7" s="33"/>
      <c r="D7" s="31" t="s">
        <v>23</v>
      </c>
      <c r="E7" s="33"/>
      <c r="F7" s="31" t="s">
        <v>22</v>
      </c>
      <c r="G7" s="33"/>
      <c r="H7" s="31" t="s">
        <v>23</v>
      </c>
      <c r="I7" s="33"/>
      <c r="J7" s="31" t="s">
        <v>22</v>
      </c>
      <c r="K7" s="33"/>
      <c r="L7" s="31" t="s">
        <v>23</v>
      </c>
      <c r="M7" s="33"/>
      <c r="N7" s="31" t="s">
        <v>22</v>
      </c>
      <c r="O7" s="33"/>
      <c r="P7" s="31" t="s">
        <v>23</v>
      </c>
      <c r="Q7" s="33"/>
      <c r="R7" s="31" t="s">
        <v>22</v>
      </c>
      <c r="S7" s="33"/>
      <c r="T7" s="31" t="s">
        <v>23</v>
      </c>
      <c r="U7" s="33"/>
      <c r="V7" s="31" t="s">
        <v>22</v>
      </c>
      <c r="W7" s="33"/>
      <c r="X7" s="31" t="s">
        <v>23</v>
      </c>
      <c r="Y7" s="33"/>
      <c r="Z7" s="31" t="s">
        <v>22</v>
      </c>
      <c r="AA7" s="33"/>
      <c r="AB7" s="31" t="s">
        <v>23</v>
      </c>
      <c r="AC7" s="33"/>
      <c r="AD7" s="31" t="s">
        <v>22</v>
      </c>
      <c r="AE7" s="33"/>
      <c r="AF7" s="31" t="s">
        <v>23</v>
      </c>
      <c r="AG7" s="33"/>
      <c r="AH7" s="31" t="s">
        <v>22</v>
      </c>
      <c r="AI7" s="33"/>
      <c r="AJ7" s="31" t="s">
        <v>23</v>
      </c>
      <c r="AK7" s="33"/>
      <c r="AL7" s="31" t="s">
        <v>22</v>
      </c>
      <c r="AM7" s="33"/>
      <c r="AN7" s="31" t="s">
        <v>23</v>
      </c>
      <c r="AO7" s="33"/>
      <c r="AP7" s="31" t="s">
        <v>22</v>
      </c>
      <c r="AQ7" s="33"/>
      <c r="AR7" s="31" t="s">
        <v>23</v>
      </c>
      <c r="AS7" s="33"/>
      <c r="AT7" s="31" t="s">
        <v>22</v>
      </c>
      <c r="AU7" s="33"/>
      <c r="AV7" s="31" t="s">
        <v>23</v>
      </c>
      <c r="AW7" s="33"/>
    </row>
    <row r="8" spans="1:49" ht="14" x14ac:dyDescent="0.2">
      <c r="A8" s="1" t="s">
        <v>37</v>
      </c>
      <c r="B8" s="31" t="s">
        <v>39</v>
      </c>
      <c r="C8" s="33"/>
      <c r="D8" s="31" t="s">
        <v>39</v>
      </c>
      <c r="E8" s="33"/>
      <c r="F8" s="31" t="s">
        <v>39</v>
      </c>
      <c r="G8" s="33"/>
      <c r="H8" s="31" t="s">
        <v>39</v>
      </c>
      <c r="I8" s="33"/>
      <c r="J8" s="31" t="s">
        <v>39</v>
      </c>
      <c r="K8" s="33"/>
      <c r="L8" s="31" t="s">
        <v>39</v>
      </c>
      <c r="M8" s="33"/>
      <c r="N8" s="31" t="s">
        <v>39</v>
      </c>
      <c r="O8" s="33"/>
      <c r="P8" s="31" t="s">
        <v>39</v>
      </c>
      <c r="Q8" s="33"/>
      <c r="R8" s="31" t="s">
        <v>39</v>
      </c>
      <c r="S8" s="33"/>
      <c r="T8" s="31" t="s">
        <v>39</v>
      </c>
      <c r="U8" s="33"/>
      <c r="V8" s="31" t="s">
        <v>39</v>
      </c>
      <c r="W8" s="33"/>
      <c r="X8" s="31" t="s">
        <v>39</v>
      </c>
      <c r="Y8" s="33"/>
      <c r="Z8" s="31" t="s">
        <v>42</v>
      </c>
      <c r="AA8" s="33"/>
      <c r="AB8" s="31" t="s">
        <v>42</v>
      </c>
      <c r="AC8" s="33"/>
      <c r="AD8" s="31" t="s">
        <v>42</v>
      </c>
      <c r="AE8" s="33"/>
      <c r="AF8" s="31" t="s">
        <v>42</v>
      </c>
      <c r="AG8" s="33"/>
      <c r="AH8" s="31" t="s">
        <v>42</v>
      </c>
      <c r="AI8" s="33"/>
      <c r="AJ8" s="31" t="s">
        <v>42</v>
      </c>
      <c r="AK8" s="33"/>
      <c r="AL8" s="31" t="s">
        <v>42</v>
      </c>
      <c r="AM8" s="33"/>
      <c r="AN8" s="31" t="s">
        <v>42</v>
      </c>
      <c r="AO8" s="33"/>
      <c r="AP8" s="31" t="s">
        <v>42</v>
      </c>
      <c r="AQ8" s="33"/>
      <c r="AR8" s="31" t="s">
        <v>42</v>
      </c>
      <c r="AS8" s="33"/>
      <c r="AT8" s="31" t="s">
        <v>42</v>
      </c>
      <c r="AU8" s="33"/>
      <c r="AV8" s="31" t="s">
        <v>42</v>
      </c>
      <c r="AW8" s="33"/>
    </row>
    <row r="9" spans="1:49" ht="14" x14ac:dyDescent="0.2">
      <c r="A9" s="1" t="s">
        <v>43</v>
      </c>
      <c r="B9" s="31">
        <v>0</v>
      </c>
      <c r="C9" s="33"/>
      <c r="D9" s="31">
        <v>0</v>
      </c>
      <c r="E9" s="33"/>
      <c r="F9" s="31">
        <v>0</v>
      </c>
      <c r="G9" s="33"/>
      <c r="H9" s="31">
        <v>0</v>
      </c>
      <c r="I9" s="33"/>
      <c r="J9" s="31">
        <v>3.6</v>
      </c>
      <c r="K9" s="33"/>
      <c r="L9" s="31">
        <v>3.6</v>
      </c>
      <c r="M9" s="33"/>
      <c r="N9" s="31">
        <v>3.6</v>
      </c>
      <c r="O9" s="33"/>
      <c r="P9" s="31">
        <v>3.6</v>
      </c>
      <c r="Q9" s="33"/>
      <c r="R9" s="31">
        <v>9</v>
      </c>
      <c r="S9" s="33"/>
      <c r="T9" s="31">
        <v>9</v>
      </c>
      <c r="U9" s="33"/>
      <c r="V9" s="31">
        <v>9</v>
      </c>
      <c r="W9" s="33"/>
      <c r="X9" s="31">
        <v>9</v>
      </c>
      <c r="Y9" s="33"/>
      <c r="Z9" s="31">
        <v>11.1</v>
      </c>
      <c r="AA9" s="33"/>
      <c r="AB9" s="31">
        <v>11.1</v>
      </c>
      <c r="AC9" s="33"/>
      <c r="AD9" s="31">
        <v>11.1</v>
      </c>
      <c r="AE9" s="33"/>
      <c r="AF9" s="31">
        <v>11.1</v>
      </c>
      <c r="AG9" s="33"/>
      <c r="AH9" s="31">
        <v>14.7</v>
      </c>
      <c r="AI9" s="33"/>
      <c r="AJ9" s="31">
        <v>14.7</v>
      </c>
      <c r="AK9" s="33"/>
      <c r="AL9" s="31">
        <v>14.7</v>
      </c>
      <c r="AM9" s="33"/>
      <c r="AN9" s="31">
        <v>14.7</v>
      </c>
      <c r="AO9" s="33"/>
      <c r="AP9" s="31">
        <v>20.100000000000001</v>
      </c>
      <c r="AQ9" s="33"/>
      <c r="AR9" s="31">
        <v>20.100000000000001</v>
      </c>
      <c r="AS9" s="33"/>
      <c r="AT9" s="31">
        <v>20.100000000000001</v>
      </c>
      <c r="AU9" s="33"/>
      <c r="AV9" s="31">
        <v>20.100000000000001</v>
      </c>
      <c r="AW9" s="33"/>
    </row>
    <row r="10" spans="1:49" ht="48" customHeight="1" x14ac:dyDescent="0.2">
      <c r="A10" s="1" t="s">
        <v>8</v>
      </c>
      <c r="B10" s="3" t="s">
        <v>9</v>
      </c>
      <c r="C10" s="14" t="s">
        <v>24</v>
      </c>
      <c r="D10" s="3" t="s">
        <v>9</v>
      </c>
      <c r="E10" s="14" t="s">
        <v>24</v>
      </c>
      <c r="F10" s="3" t="s">
        <v>9</v>
      </c>
      <c r="G10" s="14" t="s">
        <v>24</v>
      </c>
      <c r="H10" s="3" t="s">
        <v>9</v>
      </c>
      <c r="I10" s="14" t="s">
        <v>24</v>
      </c>
      <c r="J10" s="3" t="s">
        <v>9</v>
      </c>
      <c r="K10" s="14" t="s">
        <v>24</v>
      </c>
      <c r="L10" s="3" t="s">
        <v>9</v>
      </c>
      <c r="M10" s="14" t="s">
        <v>24</v>
      </c>
      <c r="N10" s="3" t="s">
        <v>9</v>
      </c>
      <c r="O10" s="14" t="s">
        <v>24</v>
      </c>
      <c r="P10" s="3" t="s">
        <v>9</v>
      </c>
      <c r="Q10" s="14" t="s">
        <v>24</v>
      </c>
      <c r="R10" s="3" t="s">
        <v>9</v>
      </c>
      <c r="S10" s="14" t="s">
        <v>24</v>
      </c>
      <c r="T10" s="3" t="s">
        <v>9</v>
      </c>
      <c r="U10" s="14" t="s">
        <v>24</v>
      </c>
      <c r="V10" s="3" t="s">
        <v>9</v>
      </c>
      <c r="W10" s="14" t="s">
        <v>24</v>
      </c>
      <c r="X10" s="3" t="s">
        <v>9</v>
      </c>
      <c r="Y10" s="14" t="s">
        <v>24</v>
      </c>
      <c r="Z10" s="3" t="s">
        <v>9</v>
      </c>
      <c r="AA10" s="14" t="s">
        <v>24</v>
      </c>
      <c r="AB10" s="3" t="s">
        <v>9</v>
      </c>
      <c r="AC10" s="14" t="s">
        <v>24</v>
      </c>
      <c r="AD10" s="3" t="s">
        <v>9</v>
      </c>
      <c r="AE10" s="14" t="s">
        <v>24</v>
      </c>
      <c r="AF10" s="3" t="s">
        <v>9</v>
      </c>
      <c r="AG10" s="14" t="s">
        <v>24</v>
      </c>
      <c r="AH10" s="3" t="s">
        <v>9</v>
      </c>
      <c r="AI10" s="14" t="s">
        <v>24</v>
      </c>
      <c r="AJ10" s="3" t="s">
        <v>9</v>
      </c>
      <c r="AK10" s="14" t="s">
        <v>24</v>
      </c>
      <c r="AL10" s="3" t="s">
        <v>9</v>
      </c>
      <c r="AM10" s="14" t="s">
        <v>24</v>
      </c>
      <c r="AN10" s="3" t="s">
        <v>9</v>
      </c>
      <c r="AO10" s="14" t="s">
        <v>24</v>
      </c>
      <c r="AP10" s="3" t="s">
        <v>9</v>
      </c>
      <c r="AQ10" s="14" t="s">
        <v>24</v>
      </c>
      <c r="AR10" s="3" t="s">
        <v>9</v>
      </c>
      <c r="AS10" s="14" t="s">
        <v>24</v>
      </c>
      <c r="AT10" s="3" t="s">
        <v>9</v>
      </c>
      <c r="AU10" s="14" t="s">
        <v>24</v>
      </c>
      <c r="AV10" s="3" t="s">
        <v>9</v>
      </c>
      <c r="AW10" s="14" t="s">
        <v>24</v>
      </c>
    </row>
    <row r="11" spans="1:49" x14ac:dyDescent="0.15">
      <c r="A11" s="29" t="s">
        <v>10</v>
      </c>
      <c r="B11" s="20">
        <v>5433.2749000000003</v>
      </c>
      <c r="C11" s="20">
        <v>6091.30908</v>
      </c>
      <c r="D11" s="20">
        <v>4242.8657199999998</v>
      </c>
      <c r="E11" s="20">
        <v>6685.1738299999997</v>
      </c>
      <c r="F11" s="20">
        <v>6433.96875</v>
      </c>
      <c r="G11" s="20">
        <v>8530.0293000000001</v>
      </c>
      <c r="H11" s="20">
        <v>7087.0776400000004</v>
      </c>
      <c r="I11" s="20">
        <v>9048.5224600000001</v>
      </c>
      <c r="J11" s="20">
        <v>6758.9990200000002</v>
      </c>
      <c r="K11" s="20">
        <v>8595.2021499999992</v>
      </c>
      <c r="L11" s="20">
        <v>5672.4375</v>
      </c>
      <c r="M11" s="20">
        <v>6642.3168900000001</v>
      </c>
      <c r="N11" s="20">
        <v>7485.7827100000004</v>
      </c>
      <c r="O11" s="20">
        <v>10156.518550000001</v>
      </c>
      <c r="P11" s="20">
        <v>7266.1406200000001</v>
      </c>
      <c r="Q11" s="20">
        <v>9991.9541000000008</v>
      </c>
      <c r="R11" s="20">
        <v>100.23739999999999</v>
      </c>
      <c r="S11" s="20">
        <v>101.22401000000001</v>
      </c>
      <c r="T11" s="20">
        <v>27.95889</v>
      </c>
      <c r="U11" s="20">
        <v>31.236789999999999</v>
      </c>
      <c r="V11" s="20">
        <v>71.514430000000004</v>
      </c>
      <c r="W11" s="20">
        <v>154.94296</v>
      </c>
      <c r="X11" s="20">
        <v>40.055399999999999</v>
      </c>
      <c r="Y11" s="20">
        <v>112.41792</v>
      </c>
      <c r="Z11" s="20">
        <v>2185.7939500000002</v>
      </c>
      <c r="AA11" s="20">
        <v>2313.1210900000001</v>
      </c>
      <c r="AB11" s="20">
        <v>356.03021000000001</v>
      </c>
      <c r="AC11" s="20">
        <v>362.04007000000001</v>
      </c>
      <c r="AD11" s="20">
        <v>360.64920000000001</v>
      </c>
      <c r="AE11" s="20">
        <v>466.90505999999999</v>
      </c>
      <c r="AF11" s="20">
        <v>851.66576999999995</v>
      </c>
      <c r="AG11" s="20">
        <v>1556.3290999999999</v>
      </c>
      <c r="AH11" s="20">
        <v>909.00725999999997</v>
      </c>
      <c r="AI11" s="20">
        <v>1078.7523200000001</v>
      </c>
      <c r="AJ11" s="20">
        <v>162.02987999999999</v>
      </c>
      <c r="AK11" s="20">
        <v>89.035439999999994</v>
      </c>
      <c r="AL11" s="20">
        <v>114.43705</v>
      </c>
      <c r="AM11" s="20">
        <v>176.13480999999999</v>
      </c>
      <c r="AN11" s="20">
        <v>247.60402999999999</v>
      </c>
      <c r="AO11" s="20">
        <v>349.97451999999998</v>
      </c>
      <c r="AP11" s="25">
        <v>70.030529999999999</v>
      </c>
      <c r="AQ11" s="20">
        <v>80.935630000000003</v>
      </c>
      <c r="AR11" s="20">
        <v>9.1713900000000006</v>
      </c>
      <c r="AS11" s="20">
        <v>12.318569999999999</v>
      </c>
      <c r="AT11" s="20">
        <v>47.47878</v>
      </c>
      <c r="AU11" s="20">
        <v>114.24818999999999</v>
      </c>
      <c r="AV11" s="20">
        <v>13.503019999999999</v>
      </c>
      <c r="AW11" s="20">
        <v>29.435949999999998</v>
      </c>
    </row>
    <row r="12" spans="1:49" x14ac:dyDescent="0.15">
      <c r="A12" s="29"/>
      <c r="B12" s="20">
        <v>6156.5</v>
      </c>
      <c r="C12" s="20">
        <v>7095.09375</v>
      </c>
      <c r="D12" s="20">
        <v>4345.7919899999997</v>
      </c>
      <c r="E12" s="20">
        <v>6670.2939500000002</v>
      </c>
      <c r="F12" s="20">
        <v>6776.2627000000002</v>
      </c>
      <c r="G12" s="20">
        <v>8790.8408199999994</v>
      </c>
      <c r="H12" s="20">
        <v>6426.0390600000001</v>
      </c>
      <c r="I12" s="20">
        <v>8064.7319299999999</v>
      </c>
      <c r="J12" s="20">
        <v>6323.5761700000003</v>
      </c>
      <c r="K12" s="20">
        <v>9562.8447300000007</v>
      </c>
      <c r="L12" s="20">
        <v>5013.1450199999999</v>
      </c>
      <c r="M12" s="20">
        <v>6714.7397499999997</v>
      </c>
      <c r="N12" s="20">
        <v>7116.7075199999999</v>
      </c>
      <c r="O12" s="20">
        <v>9358.7470699999994</v>
      </c>
      <c r="P12" s="20">
        <v>7785.6450199999999</v>
      </c>
      <c r="Q12" s="20">
        <v>10414.80176</v>
      </c>
      <c r="R12" s="20">
        <v>101.82531</v>
      </c>
      <c r="S12" s="20">
        <v>188.36484999999999</v>
      </c>
      <c r="T12" s="20">
        <v>20.724039999999999</v>
      </c>
      <c r="U12" s="20">
        <v>39.492159999999998</v>
      </c>
      <c r="V12" s="20">
        <v>82.932640000000006</v>
      </c>
      <c r="W12" s="20">
        <v>142.31030000000001</v>
      </c>
      <c r="X12" s="20">
        <v>31.56598</v>
      </c>
      <c r="Y12" s="20">
        <v>123.96053000000001</v>
      </c>
      <c r="Z12" s="20">
        <v>2091.6767599999998</v>
      </c>
      <c r="AA12" s="20">
        <v>2288.0822800000001</v>
      </c>
      <c r="AB12" s="20">
        <v>336.14895999999999</v>
      </c>
      <c r="AC12" s="20">
        <v>269.63101</v>
      </c>
      <c r="AD12" s="20">
        <v>317.28762999999998</v>
      </c>
      <c r="AE12" s="20">
        <v>365.96316999999999</v>
      </c>
      <c r="AF12" s="20">
        <v>735.10937999999999</v>
      </c>
      <c r="AG12" s="20">
        <v>1239.6640600000001</v>
      </c>
      <c r="AH12" s="20">
        <v>1027.40759</v>
      </c>
      <c r="AI12" s="20">
        <v>928.64246000000003</v>
      </c>
      <c r="AJ12" s="20">
        <v>95.320279999999997</v>
      </c>
      <c r="AK12" s="20">
        <v>88.326610000000002</v>
      </c>
      <c r="AL12" s="20">
        <v>174.56865999999999</v>
      </c>
      <c r="AM12" s="20">
        <v>178.87842000000001</v>
      </c>
      <c r="AN12" s="20">
        <v>212.46343999999999</v>
      </c>
      <c r="AO12" s="20">
        <v>468.78420999999997</v>
      </c>
      <c r="AP12" s="25">
        <v>77.659130000000005</v>
      </c>
      <c r="AQ12" s="20">
        <v>74.524969999999996</v>
      </c>
      <c r="AR12" s="20">
        <v>10.408939999999999</v>
      </c>
      <c r="AS12" s="20">
        <v>14.325760000000001</v>
      </c>
      <c r="AT12" s="20">
        <v>42.244439999999997</v>
      </c>
      <c r="AU12" s="20">
        <v>90.203689999999995</v>
      </c>
      <c r="AV12" s="20">
        <v>15.66878</v>
      </c>
      <c r="AW12" s="20">
        <v>37.255839999999999</v>
      </c>
    </row>
    <row r="13" spans="1:49" x14ac:dyDescent="0.15">
      <c r="A13" s="29"/>
      <c r="B13" s="20">
        <v>4981.15967</v>
      </c>
      <c r="C13" s="20">
        <v>6773.9438499999997</v>
      </c>
      <c r="D13" s="20">
        <v>4389.8959999999997</v>
      </c>
      <c r="E13" s="20">
        <v>6386.0947299999998</v>
      </c>
      <c r="F13" s="20">
        <v>7236.3232399999997</v>
      </c>
      <c r="G13" s="20">
        <v>9431.2080100000003</v>
      </c>
      <c r="H13" s="20">
        <v>3873.94409</v>
      </c>
      <c r="I13" s="20">
        <v>7928.2636700000003</v>
      </c>
      <c r="J13" s="20">
        <v>5949.7690400000001</v>
      </c>
      <c r="K13" s="20">
        <v>7862.7905300000002</v>
      </c>
      <c r="L13" s="20">
        <v>5049.1791999999996</v>
      </c>
      <c r="M13" s="20">
        <v>6084.00342</v>
      </c>
      <c r="N13" s="20">
        <v>7062.4155300000002</v>
      </c>
      <c r="O13" s="20">
        <v>10523.27637</v>
      </c>
      <c r="P13" s="20">
        <v>6305.2641599999997</v>
      </c>
      <c r="Q13" s="20">
        <v>9056.9628900000007</v>
      </c>
      <c r="R13" s="20">
        <v>107.50136999999999</v>
      </c>
      <c r="S13" s="20">
        <v>150.61649</v>
      </c>
      <c r="T13" s="20">
        <v>41.684359999999998</v>
      </c>
      <c r="U13" s="20">
        <v>36.710230000000003</v>
      </c>
      <c r="V13" s="20">
        <v>54.688450000000003</v>
      </c>
      <c r="W13" s="20">
        <v>151.047</v>
      </c>
      <c r="X13" s="20">
        <v>30.408989999999999</v>
      </c>
      <c r="Y13" s="20">
        <v>51.654769999999999</v>
      </c>
      <c r="Z13" s="20">
        <v>1959.19714</v>
      </c>
      <c r="AA13" s="20">
        <v>2655.4519</v>
      </c>
      <c r="AB13" s="20">
        <v>379.85516000000001</v>
      </c>
      <c r="AC13" s="20">
        <v>246.26000999999999</v>
      </c>
      <c r="AD13" s="20">
        <v>451.5675</v>
      </c>
      <c r="AE13" s="20">
        <v>482.48145</v>
      </c>
      <c r="AF13" s="20">
        <v>611.80169999999998</v>
      </c>
      <c r="AG13" s="20">
        <v>1425.20093</v>
      </c>
      <c r="AH13" s="20">
        <v>987.54596000000004</v>
      </c>
      <c r="AI13" s="20">
        <v>903.18615999999997</v>
      </c>
      <c r="AJ13" s="20">
        <v>146.08525</v>
      </c>
      <c r="AK13" s="20">
        <v>90.869420000000005</v>
      </c>
      <c r="AL13" s="20">
        <v>74.035510000000002</v>
      </c>
      <c r="AM13" s="20">
        <v>165.07033999999999</v>
      </c>
      <c r="AN13" s="20">
        <v>175.16182000000001</v>
      </c>
      <c r="AO13" s="20">
        <v>513.52173000000005</v>
      </c>
      <c r="AP13" s="25">
        <v>48.632359999999998</v>
      </c>
      <c r="AQ13" s="20">
        <v>105.67474</v>
      </c>
      <c r="AR13" s="20">
        <v>12.75759</v>
      </c>
      <c r="AS13" s="20">
        <v>13.01624</v>
      </c>
      <c r="AT13" s="20">
        <v>49.801949999999998</v>
      </c>
      <c r="AU13" s="20">
        <v>103.95038</v>
      </c>
      <c r="AV13" s="20">
        <v>12.96613</v>
      </c>
      <c r="AW13" s="20">
        <v>26.934239999999999</v>
      </c>
    </row>
    <row r="14" spans="1:49" x14ac:dyDescent="0.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ht="16" customHeight="1" x14ac:dyDescent="0.2">
      <c r="A15" s="15" t="s">
        <v>11</v>
      </c>
      <c r="B15" s="19">
        <f>AVERAGE(B11:B13)</f>
        <v>5523.6448566666668</v>
      </c>
      <c r="C15" s="19">
        <f>AVERAGE(C11:C13)</f>
        <v>6653.4488933333332</v>
      </c>
      <c r="D15" s="19">
        <f t="shared" ref="D15:E15" si="0">AVERAGE(D11:D13)</f>
        <v>4326.1845700000003</v>
      </c>
      <c r="E15" s="19">
        <f t="shared" si="0"/>
        <v>6580.5208366666666</v>
      </c>
      <c r="F15" s="19">
        <f>AVERAGE(F11:F13)</f>
        <v>6815.5182299999988</v>
      </c>
      <c r="G15" s="19">
        <f>AVERAGE(G11:G13)</f>
        <v>8917.3593766666672</v>
      </c>
      <c r="H15" s="19">
        <f t="shared" ref="H15:I15" si="1">AVERAGE(H11:H13)</f>
        <v>5795.6869299999998</v>
      </c>
      <c r="I15" s="19">
        <f t="shared" si="1"/>
        <v>8347.1726866666668</v>
      </c>
      <c r="J15" s="19">
        <f>AVERAGE(J11:J13)</f>
        <v>6344.1147433333326</v>
      </c>
      <c r="K15" s="19">
        <f>AVERAGE(K11:K13)</f>
        <v>8673.61247</v>
      </c>
      <c r="L15" s="19">
        <f t="shared" ref="L15:M15" si="2">AVERAGE(L11:L13)</f>
        <v>5244.9205733333329</v>
      </c>
      <c r="M15" s="19">
        <f t="shared" si="2"/>
        <v>6480.353353333333</v>
      </c>
      <c r="N15" s="19">
        <f>AVERAGE(N11:N13)</f>
        <v>7221.6352533333338</v>
      </c>
      <c r="O15" s="19">
        <f>AVERAGE(O11:O13)</f>
        <v>10012.847329999999</v>
      </c>
      <c r="P15" s="19">
        <f t="shared" ref="P15:Q15" si="3">AVERAGE(P11:P13)</f>
        <v>7119.0165999999999</v>
      </c>
      <c r="Q15" s="19">
        <f t="shared" si="3"/>
        <v>9821.2395833333339</v>
      </c>
      <c r="R15" s="19">
        <f>AVERAGE(R11:R13)</f>
        <v>103.18802666666666</v>
      </c>
      <c r="S15" s="19">
        <f>AVERAGE(S11:S13)</f>
        <v>146.73511666666667</v>
      </c>
      <c r="T15" s="19">
        <f t="shared" ref="T15:U15" si="4">AVERAGE(T11:T13)</f>
        <v>30.122429999999998</v>
      </c>
      <c r="U15" s="19">
        <f t="shared" si="4"/>
        <v>35.81306</v>
      </c>
      <c r="V15" s="19">
        <f>AVERAGE(V11:V13)</f>
        <v>69.711839999999995</v>
      </c>
      <c r="W15" s="19">
        <f>AVERAGE(W11:W13)</f>
        <v>149.43341999999998</v>
      </c>
      <c r="X15" s="19">
        <f t="shared" ref="X15:Y15" si="5">AVERAGE(X11:X13)</f>
        <v>34.010123333333333</v>
      </c>
      <c r="Y15" s="19">
        <f t="shared" si="5"/>
        <v>96.011073333333329</v>
      </c>
      <c r="Z15" s="19">
        <f>AVERAGE(Z11:Z13)</f>
        <v>2078.8892833333334</v>
      </c>
      <c r="AA15" s="19">
        <f>AVERAGE(AA11:AA13)</f>
        <v>2418.8850900000002</v>
      </c>
      <c r="AB15" s="19">
        <f t="shared" ref="AB15:AC15" si="6">AVERAGE(AB11:AB13)</f>
        <v>357.34477666666663</v>
      </c>
      <c r="AC15" s="19">
        <f t="shared" si="6"/>
        <v>292.6436966666667</v>
      </c>
      <c r="AD15" s="19">
        <f>AVERAGE(AD11:AD13)</f>
        <v>376.50144333333333</v>
      </c>
      <c r="AE15" s="19">
        <f>AVERAGE(AE11:AE13)</f>
        <v>438.44989333333336</v>
      </c>
      <c r="AF15" s="19">
        <f t="shared" ref="AF15:AG15" si="7">AVERAGE(AF11:AF13)</f>
        <v>732.85894999999994</v>
      </c>
      <c r="AG15" s="19">
        <f t="shared" si="7"/>
        <v>1407.0646966666666</v>
      </c>
      <c r="AH15" s="19">
        <f>AVERAGE(AH11:AH13)</f>
        <v>974.65360333333331</v>
      </c>
      <c r="AI15" s="19">
        <f>AVERAGE(AI11:AI13)</f>
        <v>970.19364666666661</v>
      </c>
      <c r="AJ15" s="19">
        <f t="shared" ref="AJ15:AK15" si="8">AVERAGE(AJ11:AJ13)</f>
        <v>134.47846999999999</v>
      </c>
      <c r="AK15" s="19">
        <f t="shared" si="8"/>
        <v>89.410489999999996</v>
      </c>
      <c r="AL15" s="19">
        <f>AVERAGE(AL11:AL13)</f>
        <v>121.01374</v>
      </c>
      <c r="AM15" s="19">
        <f>AVERAGE(AM11:AM13)</f>
        <v>173.36118999999999</v>
      </c>
      <c r="AN15" s="19">
        <f t="shared" ref="AN15:AO15" si="9">AVERAGE(AN11:AN13)</f>
        <v>211.74309666666667</v>
      </c>
      <c r="AO15" s="19">
        <f t="shared" si="9"/>
        <v>444.09348666666665</v>
      </c>
      <c r="AP15" s="19">
        <f>AVERAGE(AP11:AP13)</f>
        <v>65.440673333333336</v>
      </c>
      <c r="AQ15" s="19">
        <f>AVERAGE(AQ11:AQ13)</f>
        <v>87.045113333333333</v>
      </c>
      <c r="AR15" s="19">
        <f t="shared" ref="AR15:AS15" si="10">AVERAGE(AR11:AR13)</f>
        <v>10.779306666666665</v>
      </c>
      <c r="AS15" s="19">
        <f t="shared" si="10"/>
        <v>13.220190000000001</v>
      </c>
      <c r="AT15" s="19">
        <f>AVERAGE(AT11:AT13)</f>
        <v>46.508389999999999</v>
      </c>
      <c r="AU15" s="19">
        <f>AVERAGE(AU11:AU13)</f>
        <v>102.80075333333332</v>
      </c>
      <c r="AV15" s="19">
        <f t="shared" ref="AV15:AW15" si="11">AVERAGE(AV11:AV13)</f>
        <v>14.045976666666666</v>
      </c>
      <c r="AW15" s="19">
        <f t="shared" si="11"/>
        <v>31.208676666666666</v>
      </c>
    </row>
    <row r="16" spans="1:49" ht="16" customHeight="1" x14ac:dyDescent="0.2">
      <c r="A16" s="15" t="s">
        <v>12</v>
      </c>
      <c r="B16" s="19">
        <f>STDEV(B11:B13)/SQRT(COUNT(B11:B13))</f>
        <v>342.28704797390873</v>
      </c>
      <c r="C16" s="19">
        <f t="shared" ref="C16:E16" si="12">STDEV(C11:C13)/SQRT(COUNT(C11:C13))</f>
        <v>295.96463294811008</v>
      </c>
      <c r="D16" s="19">
        <f t="shared" si="12"/>
        <v>43.561504406650506</v>
      </c>
      <c r="E16" s="19">
        <f t="shared" si="12"/>
        <v>97.307906363207323</v>
      </c>
      <c r="F16" s="19">
        <f>STDEV(F11:F13)/SQRT(COUNT(F11:F13))</f>
        <v>232.44994398972264</v>
      </c>
      <c r="G16" s="19">
        <f t="shared" ref="G16:I16" si="13">STDEV(G11:G13)/SQRT(COUNT(G11:G13))</f>
        <v>267.72870330808053</v>
      </c>
      <c r="H16" s="19">
        <f t="shared" si="13"/>
        <v>979.63677935252326</v>
      </c>
      <c r="I16" s="19">
        <f t="shared" si="13"/>
        <v>352.88077538686042</v>
      </c>
      <c r="J16" s="19">
        <f>STDEV(J11:J13)/SQRT(COUNT(J11:J13))</f>
        <v>233.83018402152925</v>
      </c>
      <c r="K16" s="19">
        <f t="shared" ref="K16:M16" si="14">STDEV(K11:K13)/SQRT(COUNT(K11:K13))</f>
        <v>492.32685770271473</v>
      </c>
      <c r="L16" s="19">
        <f t="shared" si="14"/>
        <v>214.01141517214467</v>
      </c>
      <c r="M16" s="19">
        <f t="shared" si="14"/>
        <v>199.2747014405393</v>
      </c>
      <c r="N16" s="19">
        <f>STDEV(N11:N13)/SQRT(COUNT(N11:N13))</f>
        <v>133.00039372390535</v>
      </c>
      <c r="O16" s="19">
        <f t="shared" ref="O16:Q16" si="15">STDEV(O11:O13)/SQRT(COUNT(O11:O13))</f>
        <v>343.76018153738084</v>
      </c>
      <c r="P16" s="19">
        <f t="shared" si="15"/>
        <v>433.63424703671848</v>
      </c>
      <c r="Q16" s="19">
        <f t="shared" si="15"/>
        <v>401.1604765640426</v>
      </c>
      <c r="R16" s="19">
        <f>STDEV(R11:R13)/SQRT(COUNT(R11:R13))</f>
        <v>2.2048478840525734</v>
      </c>
      <c r="S16" s="19">
        <f t="shared" ref="S16:U16" si="16">STDEV(S11:S13)/SQRT(COUNT(S11:S13))</f>
        <v>25.230142641893842</v>
      </c>
      <c r="T16" s="19">
        <f t="shared" si="16"/>
        <v>6.1466639359438986</v>
      </c>
      <c r="U16" s="19">
        <f t="shared" si="16"/>
        <v>2.4249720937157195</v>
      </c>
      <c r="V16" s="19">
        <f>STDEV(V11:V13)/SQRT(COUNT(V11:V13))</f>
        <v>8.2030596978627752</v>
      </c>
      <c r="W16" s="19">
        <f t="shared" ref="W16:Y16" si="17">STDEV(W11:W13)/SQRT(COUNT(W11:W13))</f>
        <v>3.7349143221409111</v>
      </c>
      <c r="X16" s="19">
        <f t="shared" si="17"/>
        <v>3.0410351279037009</v>
      </c>
      <c r="Y16" s="19">
        <f t="shared" si="17"/>
        <v>22.427061001180665</v>
      </c>
      <c r="Z16" s="19">
        <f>STDEV(Z11:Z13)/SQRT(COUNT(Z11:Z13))</f>
        <v>65.724597742320341</v>
      </c>
      <c r="AA16" s="19">
        <f t="shared" ref="AA16:AC16" si="18">STDEV(AA11:AA13)/SQRT(COUNT(AA11:AA13))</f>
        <v>118.50404662111204</v>
      </c>
      <c r="AB16" s="19">
        <f t="shared" si="18"/>
        <v>12.634002318490024</v>
      </c>
      <c r="AC16" s="19">
        <f t="shared" si="18"/>
        <v>35.348000340021557</v>
      </c>
      <c r="AD16" s="19">
        <f>STDEV(AD11:AD13)/SQRT(COUNT(AD11:AD13))</f>
        <v>39.565309240244929</v>
      </c>
      <c r="AE16" s="19">
        <f t="shared" ref="AE16:AG16" si="19">STDEV(AE11:AE13)/SQRT(COUNT(AE11:AE13))</f>
        <v>36.52122568251886</v>
      </c>
      <c r="AF16" s="19">
        <f t="shared" si="19"/>
        <v>69.25193461949884</v>
      </c>
      <c r="AG16" s="19">
        <f t="shared" si="19"/>
        <v>91.861996329986241</v>
      </c>
      <c r="AH16" s="19">
        <f>STDEV(AH11:AH13)/SQRT(COUNT(AH11:AH13))</f>
        <v>34.781792082173482</v>
      </c>
      <c r="AI16" s="19">
        <f t="shared" ref="AI16:AK16" si="20">STDEV(AI11:AI13)/SQRT(COUNT(AI11:AI13))</f>
        <v>54.774522573128657</v>
      </c>
      <c r="AJ16" s="19">
        <f t="shared" si="20"/>
        <v>20.112854011935621</v>
      </c>
      <c r="AK16" s="19">
        <f t="shared" si="20"/>
        <v>0.75762073865050428</v>
      </c>
      <c r="AL16" s="19">
        <f>STDEV(AL11:AL13)/SQRT(COUNT(AL11:AL13))</f>
        <v>29.207123564567254</v>
      </c>
      <c r="AM16" s="19">
        <f t="shared" ref="AM16:AO16" si="21">STDEV(AM11:AM13)/SQRT(COUNT(AM11:AM13))</f>
        <v>4.2204065463688885</v>
      </c>
      <c r="AN16" s="19">
        <f t="shared" si="21"/>
        <v>20.915366108114874</v>
      </c>
      <c r="AO16" s="19">
        <f t="shared" si="21"/>
        <v>48.799406890994227</v>
      </c>
      <c r="AP16" s="19">
        <f>STDEV(AP11:AP13)/SQRT(COUNT(AP11:AP13))</f>
        <v>8.6878925776744556</v>
      </c>
      <c r="AQ16" s="19">
        <f t="shared" ref="AQ16:AS16" si="22">STDEV(AQ11:AQ13)/SQRT(COUNT(AQ11:AQ13))</f>
        <v>9.4968658463978386</v>
      </c>
      <c r="AR16" s="19">
        <f t="shared" si="22"/>
        <v>1.051679008511845</v>
      </c>
      <c r="AS16" s="19">
        <f t="shared" si="22"/>
        <v>0.58833086663316736</v>
      </c>
      <c r="AT16" s="19">
        <f>STDEV(AT11:AT13)/SQRT(COUNT(AT11:AT13))</f>
        <v>2.2349669583016216</v>
      </c>
      <c r="AU16" s="19">
        <f t="shared" ref="AU16:AW16" si="23">STDEV(AU11:AU13)/SQRT(COUNT(AU11:AU13))</f>
        <v>6.9648097884300553</v>
      </c>
      <c r="AV16" s="19">
        <f t="shared" si="23"/>
        <v>0.82607116562544292</v>
      </c>
      <c r="AW16" s="19">
        <f t="shared" si="23"/>
        <v>3.1086318810710116</v>
      </c>
    </row>
    <row r="17" spans="1:49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</row>
    <row r="18" spans="1:49" ht="32" customHeight="1" x14ac:dyDescent="0.2">
      <c r="A18" s="16" t="s">
        <v>13</v>
      </c>
      <c r="B18" s="6">
        <f>B15-$C$28</f>
        <v>5515.0928766666666</v>
      </c>
      <c r="C18" s="6">
        <f>C15-$C$28</f>
        <v>6644.896913333333</v>
      </c>
      <c r="D18" s="6">
        <f>D15-$C$28</f>
        <v>4317.6325900000002</v>
      </c>
      <c r="E18" s="6">
        <f>E15-$C$28</f>
        <v>6571.9688566666664</v>
      </c>
      <c r="F18" s="6">
        <f t="shared" ref="F18:M18" si="24">F15-$C$28</f>
        <v>6806.9662499999986</v>
      </c>
      <c r="G18" s="6">
        <f t="shared" si="24"/>
        <v>8908.807396666667</v>
      </c>
      <c r="H18" s="6">
        <f t="shared" si="24"/>
        <v>5787.1349499999997</v>
      </c>
      <c r="I18" s="6">
        <f t="shared" si="24"/>
        <v>8338.6207066666666</v>
      </c>
      <c r="J18" s="6">
        <f t="shared" si="24"/>
        <v>6335.5627633333324</v>
      </c>
      <c r="K18" s="6">
        <f t="shared" si="24"/>
        <v>8665.0604899999998</v>
      </c>
      <c r="L18" s="6">
        <f t="shared" si="24"/>
        <v>5236.3685933333327</v>
      </c>
      <c r="M18" s="6">
        <f t="shared" si="24"/>
        <v>6471.8013733333328</v>
      </c>
      <c r="N18" s="6">
        <f t="shared" ref="N18:U18" si="25">N15-$C$28</f>
        <v>7213.0832733333336</v>
      </c>
      <c r="O18" s="6">
        <f t="shared" si="25"/>
        <v>10004.295349999999</v>
      </c>
      <c r="P18" s="6">
        <f t="shared" si="25"/>
        <v>7110.4646199999997</v>
      </c>
      <c r="Q18" s="6">
        <f t="shared" si="25"/>
        <v>9812.6876033333338</v>
      </c>
      <c r="R18" s="6">
        <f t="shared" si="25"/>
        <v>94.636046666666658</v>
      </c>
      <c r="S18" s="6">
        <f t="shared" si="25"/>
        <v>138.18313666666666</v>
      </c>
      <c r="T18" s="6">
        <f t="shared" si="25"/>
        <v>21.570449999999997</v>
      </c>
      <c r="U18" s="6">
        <f t="shared" si="25"/>
        <v>27.26108</v>
      </c>
      <c r="V18" s="6">
        <f t="shared" ref="V18:AC18" si="26">V15-$C$28</f>
        <v>61.159859999999995</v>
      </c>
      <c r="W18" s="6">
        <f t="shared" si="26"/>
        <v>140.88144</v>
      </c>
      <c r="X18" s="6">
        <f t="shared" si="26"/>
        <v>25.458143333333332</v>
      </c>
      <c r="Y18" s="6">
        <f t="shared" si="26"/>
        <v>87.459093333333328</v>
      </c>
      <c r="Z18" s="6">
        <f t="shared" si="26"/>
        <v>2070.3373033333332</v>
      </c>
      <c r="AA18" s="6">
        <f t="shared" si="26"/>
        <v>2410.33311</v>
      </c>
      <c r="AB18" s="6">
        <f t="shared" si="26"/>
        <v>348.79279666666662</v>
      </c>
      <c r="AC18" s="6">
        <f t="shared" si="26"/>
        <v>284.09171666666668</v>
      </c>
      <c r="AD18" s="6">
        <f t="shared" ref="AD18:AK18" si="27">AD15-$C$28</f>
        <v>367.94946333333331</v>
      </c>
      <c r="AE18" s="6">
        <f t="shared" si="27"/>
        <v>429.89791333333335</v>
      </c>
      <c r="AF18" s="6">
        <f t="shared" si="27"/>
        <v>724.30696999999998</v>
      </c>
      <c r="AG18" s="6">
        <f t="shared" si="27"/>
        <v>1398.5127166666666</v>
      </c>
      <c r="AH18" s="6">
        <f t="shared" si="27"/>
        <v>966.10162333333335</v>
      </c>
      <c r="AI18" s="6">
        <f t="shared" si="27"/>
        <v>961.64166666666665</v>
      </c>
      <c r="AJ18" s="6">
        <f t="shared" si="27"/>
        <v>125.92648999999999</v>
      </c>
      <c r="AK18" s="6">
        <f t="shared" si="27"/>
        <v>80.858509999999995</v>
      </c>
      <c r="AL18" s="6">
        <f t="shared" ref="AL18:AS18" si="28">AL15-$C$28</f>
        <v>112.46176</v>
      </c>
      <c r="AM18" s="6">
        <f t="shared" si="28"/>
        <v>164.80921000000001</v>
      </c>
      <c r="AN18" s="6">
        <f t="shared" si="28"/>
        <v>203.19111666666669</v>
      </c>
      <c r="AO18" s="6">
        <f t="shared" si="28"/>
        <v>435.54150666666663</v>
      </c>
      <c r="AP18" s="6">
        <f t="shared" si="28"/>
        <v>56.888693333333336</v>
      </c>
      <c r="AQ18" s="6">
        <f t="shared" si="28"/>
        <v>78.493133333333333</v>
      </c>
      <c r="AR18" s="6">
        <f t="shared" si="28"/>
        <v>2.2273266666666647</v>
      </c>
      <c r="AS18" s="6">
        <f t="shared" si="28"/>
        <v>4.6682100000000002</v>
      </c>
      <c r="AT18" s="6">
        <f t="shared" ref="AT18:AW18" si="29">AT15-$C$28</f>
        <v>37.956409999999998</v>
      </c>
      <c r="AU18" s="6">
        <f t="shared" si="29"/>
        <v>94.248773333333318</v>
      </c>
      <c r="AV18" s="6">
        <f t="shared" si="29"/>
        <v>5.493996666666666</v>
      </c>
      <c r="AW18" s="6">
        <f t="shared" si="29"/>
        <v>22.656696666666665</v>
      </c>
    </row>
    <row r="19" spans="1:49" ht="32" customHeight="1" x14ac:dyDescent="0.2">
      <c r="A19" s="16" t="s">
        <v>14</v>
      </c>
      <c r="B19" s="6">
        <f>SQRT((B16^2)+($D$28^2))</f>
        <v>342.32088486416046</v>
      </c>
      <c r="C19" s="6">
        <f>SQRT((C16^2)+($D$28^2))</f>
        <v>296.00376511051076</v>
      </c>
      <c r="D19" s="6">
        <f>SQRT((D16^2)+($D$28^2))</f>
        <v>43.826586333634651</v>
      </c>
      <c r="E19" s="6">
        <f>SQRT((E16^2)+($D$28^2))</f>
        <v>97.426863052649011</v>
      </c>
      <c r="F19" s="6">
        <f t="shared" ref="F19:M19" si="30">SQRT((F16^2)+($D$28^2))</f>
        <v>232.49976658980563</v>
      </c>
      <c r="G19" s="6">
        <f t="shared" si="30"/>
        <v>267.77196189764737</v>
      </c>
      <c r="H19" s="6">
        <f t="shared" si="30"/>
        <v>979.64860254260213</v>
      </c>
      <c r="I19" s="6">
        <f t="shared" si="30"/>
        <v>352.91359656595938</v>
      </c>
      <c r="J19" s="6">
        <f t="shared" si="30"/>
        <v>233.8797125939553</v>
      </c>
      <c r="K19" s="6">
        <f t="shared" si="30"/>
        <v>492.35038318144734</v>
      </c>
      <c r="L19" s="6">
        <f t="shared" si="30"/>
        <v>214.06552928361205</v>
      </c>
      <c r="M19" s="6">
        <f t="shared" si="30"/>
        <v>199.33281625890149</v>
      </c>
      <c r="N19" s="6">
        <f t="shared" ref="N19:U19" si="31">SQRT((N16^2)+($D$28^2))</f>
        <v>133.08745145280503</v>
      </c>
      <c r="O19" s="6">
        <f t="shared" si="31"/>
        <v>343.79387343887026</v>
      </c>
      <c r="P19" s="6">
        <f t="shared" si="31"/>
        <v>433.6609565162521</v>
      </c>
      <c r="Q19" s="6">
        <f t="shared" si="31"/>
        <v>401.18934801484778</v>
      </c>
      <c r="R19" s="6">
        <f t="shared" si="31"/>
        <v>5.2939926030087259</v>
      </c>
      <c r="S19" s="6">
        <f t="shared" si="31"/>
        <v>25.685114389840859</v>
      </c>
      <c r="T19" s="6">
        <f t="shared" si="31"/>
        <v>7.8068227231270813</v>
      </c>
      <c r="U19" s="6">
        <f t="shared" si="31"/>
        <v>5.3893870842796208</v>
      </c>
      <c r="V19" s="6">
        <f t="shared" ref="V19:AC19" si="32">SQRT((V16^2)+($D$28^2))</f>
        <v>9.5107934419584854</v>
      </c>
      <c r="W19" s="6">
        <f t="shared" si="32"/>
        <v>6.0921743641029593</v>
      </c>
      <c r="X19" s="6">
        <f t="shared" si="32"/>
        <v>5.6932326615064897</v>
      </c>
      <c r="Y19" s="6">
        <f t="shared" si="32"/>
        <v>22.937699724243899</v>
      </c>
      <c r="Z19" s="6">
        <f t="shared" si="32"/>
        <v>65.900589920566873</v>
      </c>
      <c r="AA19" s="6">
        <f t="shared" si="32"/>
        <v>118.60174564089517</v>
      </c>
      <c r="AB19" s="6">
        <f t="shared" si="32"/>
        <v>13.519726996966741</v>
      </c>
      <c r="AC19" s="6">
        <f t="shared" si="32"/>
        <v>35.67416616442582</v>
      </c>
      <c r="AD19" s="6">
        <f t="shared" ref="AD19:AK19" si="33">SQRT((AD16^2)+($D$28^2))</f>
        <v>39.856978043563601</v>
      </c>
      <c r="AE19" s="6">
        <f t="shared" si="33"/>
        <v>36.837004884251584</v>
      </c>
      <c r="AF19" s="6">
        <f t="shared" si="33"/>
        <v>69.41898480986481</v>
      </c>
      <c r="AG19" s="6">
        <f t="shared" si="33"/>
        <v>91.987995810427932</v>
      </c>
      <c r="AH19" s="6">
        <f t="shared" si="33"/>
        <v>35.113217795246932</v>
      </c>
      <c r="AI19" s="6">
        <f t="shared" si="33"/>
        <v>54.985573804436022</v>
      </c>
      <c r="AJ19" s="6">
        <f t="shared" si="33"/>
        <v>20.680713237079971</v>
      </c>
      <c r="AK19" s="6">
        <f t="shared" si="33"/>
        <v>4.8722677135532413</v>
      </c>
      <c r="AL19" s="6">
        <f t="shared" ref="AL19:AS19" si="34">SQRT((AL16^2)+($D$28^2))</f>
        <v>29.601031576700159</v>
      </c>
      <c r="AM19" s="6">
        <f t="shared" si="34"/>
        <v>6.4013150918802122</v>
      </c>
      <c r="AN19" s="6">
        <f t="shared" si="34"/>
        <v>21.462002304663475</v>
      </c>
      <c r="AO19" s="6">
        <f t="shared" si="34"/>
        <v>49.036181706997894</v>
      </c>
      <c r="AP19" s="6">
        <f t="shared" si="34"/>
        <v>9.931992797526128</v>
      </c>
      <c r="AQ19" s="6">
        <f t="shared" si="34"/>
        <v>10.646852323263328</v>
      </c>
      <c r="AR19" s="6">
        <f t="shared" si="34"/>
        <v>4.9265639370502896</v>
      </c>
      <c r="AS19" s="6">
        <f t="shared" si="34"/>
        <v>4.8488283840050812</v>
      </c>
      <c r="AT19" s="6">
        <f t="shared" ref="AT19:AW19" si="35">SQRT((AT16^2)+($D$28^2))</f>
        <v>5.3066072771216071</v>
      </c>
      <c r="AU19" s="6">
        <f t="shared" si="35"/>
        <v>8.4660249750346885</v>
      </c>
      <c r="AV19" s="6">
        <f t="shared" si="35"/>
        <v>4.883379675959854</v>
      </c>
      <c r="AW19" s="6">
        <f t="shared" si="35"/>
        <v>5.7296243909100264</v>
      </c>
    </row>
    <row r="20" spans="1:49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</row>
    <row r="21" spans="1:49" ht="32" customHeight="1" x14ac:dyDescent="0.2">
      <c r="A21" s="17" t="s">
        <v>15</v>
      </c>
      <c r="B21" s="8">
        <f>B18*$B$29</f>
        <v>798839.37996265374</v>
      </c>
      <c r="C21" s="8">
        <f>C18*$B$29</f>
        <v>962487.02403924731</v>
      </c>
      <c r="D21" s="8">
        <f>D18*$B$29</f>
        <v>625391.9957893414</v>
      </c>
      <c r="E21" s="8">
        <f>E18*$B$29</f>
        <v>951923.68360740086</v>
      </c>
      <c r="F21" s="8">
        <f t="shared" ref="F21:M21" si="36">F18*$B$29</f>
        <v>985962.12614704855</v>
      </c>
      <c r="G21" s="8">
        <f t="shared" si="36"/>
        <v>1290405.4992562982</v>
      </c>
      <c r="H21" s="8">
        <f t="shared" si="36"/>
        <v>838243.59781450289</v>
      </c>
      <c r="I21" s="8">
        <f t="shared" si="36"/>
        <v>1207816.2134385305</v>
      </c>
      <c r="J21" s="8">
        <f t="shared" si="36"/>
        <v>917681.19644697872</v>
      </c>
      <c r="K21" s="8">
        <f t="shared" si="36"/>
        <v>1255099.7243321412</v>
      </c>
      <c r="L21" s="8">
        <f t="shared" si="36"/>
        <v>758467.27043380949</v>
      </c>
      <c r="M21" s="8">
        <f t="shared" si="36"/>
        <v>937414.82000929897</v>
      </c>
      <c r="N21" s="8">
        <f t="shared" ref="N21:U21" si="37">N18*$B$29</f>
        <v>1044786.5699718208</v>
      </c>
      <c r="O21" s="8">
        <f t="shared" si="37"/>
        <v>1449082.5944508</v>
      </c>
      <c r="P21" s="8">
        <f t="shared" si="37"/>
        <v>1029922.6640984986</v>
      </c>
      <c r="Q21" s="8">
        <f t="shared" si="37"/>
        <v>1421328.9705379871</v>
      </c>
      <c r="R21" s="8">
        <f t="shared" si="37"/>
        <v>13707.656884830007</v>
      </c>
      <c r="S21" s="8">
        <f t="shared" si="37"/>
        <v>20015.280555494875</v>
      </c>
      <c r="T21" s="8">
        <f t="shared" si="37"/>
        <v>3124.3943282293499</v>
      </c>
      <c r="U21" s="8">
        <f t="shared" si="37"/>
        <v>3948.6595659064401</v>
      </c>
      <c r="V21" s="8">
        <f t="shared" ref="V21:AC21" si="38">V18*$B$29</f>
        <v>8858.7637114339796</v>
      </c>
      <c r="W21" s="8">
        <f t="shared" si="38"/>
        <v>20406.119116141919</v>
      </c>
      <c r="X21" s="8">
        <f t="shared" si="38"/>
        <v>3687.5113239601633</v>
      </c>
      <c r="Y21" s="8">
        <f t="shared" si="38"/>
        <v>12668.103593701013</v>
      </c>
      <c r="Z21" s="8">
        <f t="shared" si="38"/>
        <v>299880.16606312402</v>
      </c>
      <c r="AA21" s="8">
        <f t="shared" si="38"/>
        <v>349127.21329538373</v>
      </c>
      <c r="AB21" s="8">
        <f t="shared" si="38"/>
        <v>50521.256424070256</v>
      </c>
      <c r="AC21" s="8">
        <f t="shared" si="38"/>
        <v>41149.561008243822</v>
      </c>
      <c r="AD21" s="8">
        <f t="shared" ref="AD21:AK21" si="39">AD18*$B$29</f>
        <v>53296.023787806924</v>
      </c>
      <c r="AE21" s="8">
        <f t="shared" si="39"/>
        <v>62269.011640290279</v>
      </c>
      <c r="AF21" s="8">
        <f t="shared" si="39"/>
        <v>104912.99852181971</v>
      </c>
      <c r="AG21" s="8">
        <f t="shared" si="39"/>
        <v>202569.03309434681</v>
      </c>
      <c r="AH21" s="8">
        <f t="shared" si="39"/>
        <v>139935.99727570981</v>
      </c>
      <c r="AI21" s="8">
        <f t="shared" si="39"/>
        <v>139289.99020059168</v>
      </c>
      <c r="AJ21" s="8">
        <f t="shared" si="39"/>
        <v>18239.953785379068</v>
      </c>
      <c r="AK21" s="8">
        <f t="shared" si="39"/>
        <v>11712.035216375931</v>
      </c>
      <c r="AL21" s="8">
        <f t="shared" ref="AL21:AS21" si="40">AL18*$B$29</f>
        <v>16289.640924815682</v>
      </c>
      <c r="AM21" s="8">
        <f t="shared" si="40"/>
        <v>23871.961918456032</v>
      </c>
      <c r="AN21" s="8">
        <f t="shared" si="40"/>
        <v>29431.429221918021</v>
      </c>
      <c r="AO21" s="8">
        <f t="shared" si="40"/>
        <v>63086.463802924787</v>
      </c>
      <c r="AP21" s="8">
        <f t="shared" si="40"/>
        <v>8240.102120773814</v>
      </c>
      <c r="AQ21" s="8">
        <f t="shared" si="40"/>
        <v>11369.419766004734</v>
      </c>
      <c r="AR21" s="8">
        <f t="shared" si="40"/>
        <v>322.6194541350464</v>
      </c>
      <c r="AS21" s="8">
        <f t="shared" si="40"/>
        <v>676.17174639303005</v>
      </c>
      <c r="AT21" s="8">
        <f t="shared" ref="AT21:AW21" si="41">AT18*$B$29</f>
        <v>5497.8357949856299</v>
      </c>
      <c r="AU21" s="8">
        <f t="shared" si="41"/>
        <v>13651.561874937252</v>
      </c>
      <c r="AV21" s="8">
        <f t="shared" si="41"/>
        <v>795.78367742185662</v>
      </c>
      <c r="AW21" s="8">
        <f t="shared" si="41"/>
        <v>3281.7328596179568</v>
      </c>
    </row>
    <row r="22" spans="1:49" ht="32" customHeight="1" x14ac:dyDescent="0.2">
      <c r="A22" s="17" t="s">
        <v>16</v>
      </c>
      <c r="B22" s="8">
        <f>B21*SQRT((B19/B18)^2+($B$31/$B$29)^2)</f>
        <v>52528.622868567902</v>
      </c>
      <c r="C22" s="8">
        <f>C21*SQRT((C19/C18)^2+($B$31/$B$29)^2)</f>
        <v>47694.697665751759</v>
      </c>
      <c r="D22" s="8">
        <f t="shared" ref="D22:AW22" si="42">D21*SQRT((D19/D18)^2+($B$31/$B$29)^2)</f>
        <v>14986.531264772999</v>
      </c>
      <c r="E22" s="8">
        <f t="shared" si="42"/>
        <v>25022.735400095731</v>
      </c>
      <c r="F22" s="8">
        <f t="shared" si="42"/>
        <v>39902.282678206873</v>
      </c>
      <c r="G22" s="8">
        <f t="shared" si="42"/>
        <v>47843.139906009448</v>
      </c>
      <c r="H22" s="8">
        <f t="shared" si="42"/>
        <v>143060.13830046411</v>
      </c>
      <c r="I22" s="8">
        <f t="shared" si="42"/>
        <v>57449.766320415401</v>
      </c>
      <c r="J22" s="8">
        <f t="shared" si="42"/>
        <v>39299.43406872073</v>
      </c>
      <c r="K22" s="8">
        <f t="shared" si="42"/>
        <v>76342.101860145878</v>
      </c>
      <c r="L22" s="8">
        <f t="shared" si="42"/>
        <v>35106.700757088161</v>
      </c>
      <c r="M22" s="8">
        <f t="shared" si="42"/>
        <v>35322.798137272548</v>
      </c>
      <c r="N22" s="8">
        <f t="shared" si="42"/>
        <v>29765.311911533674</v>
      </c>
      <c r="O22" s="8">
        <f t="shared" si="42"/>
        <v>58900.141212565504</v>
      </c>
      <c r="P22" s="8">
        <f t="shared" si="42"/>
        <v>66674.134554245204</v>
      </c>
      <c r="Q22" s="8">
        <f t="shared" si="42"/>
        <v>65793.471104369281</v>
      </c>
      <c r="R22" s="8">
        <f t="shared" si="42"/>
        <v>822.52291955113662</v>
      </c>
      <c r="S22" s="8">
        <f t="shared" si="42"/>
        <v>3745.6712622840096</v>
      </c>
      <c r="T22" s="8">
        <f t="shared" si="42"/>
        <v>1132.8194834130561</v>
      </c>
      <c r="U22" s="8">
        <f t="shared" si="42"/>
        <v>785.32314907942032</v>
      </c>
      <c r="V22" s="8">
        <f t="shared" si="42"/>
        <v>1390.9577575780843</v>
      </c>
      <c r="W22" s="8">
        <f t="shared" si="42"/>
        <v>987.36758076296087</v>
      </c>
      <c r="X22" s="8">
        <f t="shared" si="42"/>
        <v>828.51807251057528</v>
      </c>
      <c r="Y22" s="8">
        <f t="shared" si="42"/>
        <v>3333.7958687475821</v>
      </c>
      <c r="Z22" s="8">
        <f t="shared" si="42"/>
        <v>11553.809315618613</v>
      </c>
      <c r="AA22" s="8">
        <f t="shared" si="42"/>
        <v>18776.410852655245</v>
      </c>
      <c r="AB22" s="8">
        <f t="shared" si="42"/>
        <v>2244.4539336858152</v>
      </c>
      <c r="AC22" s="8">
        <f t="shared" si="42"/>
        <v>5243.9001952460758</v>
      </c>
      <c r="AD22" s="8">
        <f t="shared" si="42"/>
        <v>5887.9059749086791</v>
      </c>
      <c r="AE22" s="8">
        <f t="shared" si="42"/>
        <v>5504.2457374209162</v>
      </c>
      <c r="AF22" s="8">
        <f t="shared" si="42"/>
        <v>10309.744415052128</v>
      </c>
      <c r="AG22" s="8">
        <f t="shared" si="42"/>
        <v>14030.941774373956</v>
      </c>
      <c r="AH22" s="8">
        <f t="shared" si="42"/>
        <v>5924.085742855249</v>
      </c>
      <c r="AI22" s="8">
        <f t="shared" si="42"/>
        <v>8519.0749799079931</v>
      </c>
      <c r="AJ22" s="8">
        <f t="shared" si="42"/>
        <v>3021.5735681650203</v>
      </c>
      <c r="AK22" s="8">
        <f t="shared" si="42"/>
        <v>750.12652511666317</v>
      </c>
      <c r="AL22" s="8">
        <f t="shared" si="42"/>
        <v>4302.1488308390644</v>
      </c>
      <c r="AM22" s="8">
        <f t="shared" si="42"/>
        <v>1062.1857314414856</v>
      </c>
      <c r="AN22" s="8">
        <f t="shared" si="42"/>
        <v>3173.6566130834854</v>
      </c>
      <c r="AO22" s="8">
        <f t="shared" si="42"/>
        <v>7233.5105901995712</v>
      </c>
      <c r="AP22" s="8">
        <f t="shared" si="42"/>
        <v>1449.687272146743</v>
      </c>
      <c r="AQ22" s="8">
        <f t="shared" si="42"/>
        <v>1561.7780660481287</v>
      </c>
      <c r="AR22" s="8">
        <f t="shared" si="42"/>
        <v>713.62765597432553</v>
      </c>
      <c r="AS22" s="8">
        <f t="shared" si="42"/>
        <v>702.48696328196797</v>
      </c>
      <c r="AT22" s="8">
        <f t="shared" si="42"/>
        <v>777.8508833384393</v>
      </c>
      <c r="AU22" s="8">
        <f t="shared" si="42"/>
        <v>1261.568824258424</v>
      </c>
      <c r="AV22" s="8">
        <f t="shared" si="42"/>
        <v>707.54912581673193</v>
      </c>
      <c r="AW22" s="8">
        <f t="shared" si="42"/>
        <v>832.96525587060614</v>
      </c>
    </row>
    <row r="23" spans="1:49" x14ac:dyDescent="0.2">
      <c r="A23" s="4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</row>
    <row r="24" spans="1:49" x14ac:dyDescent="0.2">
      <c r="A24" s="13" t="s">
        <v>17</v>
      </c>
      <c r="B24" s="38">
        <f>C21/B21</f>
        <v>1.2048567561657315</v>
      </c>
      <c r="C24" s="39"/>
      <c r="D24" s="38">
        <f t="shared" ref="D24" si="43">E21/D21</f>
        <v>1.522123228337654</v>
      </c>
      <c r="E24" s="39"/>
      <c r="F24" s="38">
        <f>G21/F21</f>
        <v>1.3087779591483459</v>
      </c>
      <c r="G24" s="39"/>
      <c r="H24" s="38">
        <f t="shared" ref="H24" si="44">I21/H21</f>
        <v>1.4408892791875654</v>
      </c>
      <c r="I24" s="39"/>
      <c r="J24" s="38">
        <f>K21/J21</f>
        <v>1.3676859994424628</v>
      </c>
      <c r="K24" s="39"/>
      <c r="L24" s="38">
        <f t="shared" ref="L24" si="45">M21/L21</f>
        <v>1.2359331200582189</v>
      </c>
      <c r="M24" s="39"/>
      <c r="N24" s="38">
        <f>O21/N21</f>
        <v>1.3869651813095984</v>
      </c>
      <c r="O24" s="39"/>
      <c r="P24" s="38">
        <f t="shared" ref="P24" si="46">Q21/P21</f>
        <v>1.38003465705077</v>
      </c>
      <c r="Q24" s="39"/>
      <c r="R24" s="38">
        <f>S21/R21</f>
        <v>1.4601533087427503</v>
      </c>
      <c r="S24" s="39"/>
      <c r="T24" s="38">
        <f t="shared" ref="T24" si="47">U21/T21</f>
        <v>1.2638160075473623</v>
      </c>
      <c r="U24" s="39"/>
      <c r="V24" s="38">
        <f>W21/V21</f>
        <v>2.3034951355349733</v>
      </c>
      <c r="W24" s="39"/>
      <c r="X24" s="38">
        <f t="shared" ref="X24" si="48">Y21/X21</f>
        <v>3.4354073739077333</v>
      </c>
      <c r="Y24" s="39"/>
      <c r="Z24" s="38">
        <f>AA21/Z21</f>
        <v>1.1642224221721063</v>
      </c>
      <c r="AA24" s="39"/>
      <c r="AB24" s="38">
        <f t="shared" ref="AB24" si="49">AC21/AB21</f>
        <v>0.8144999535015246</v>
      </c>
      <c r="AC24" s="39"/>
      <c r="AD24" s="38">
        <f>AE21/AD21</f>
        <v>1.1683613000513595</v>
      </c>
      <c r="AE24" s="39"/>
      <c r="AF24" s="38">
        <f t="shared" ref="AF24" si="50">AG21/AF21</f>
        <v>1.9308287433250388</v>
      </c>
      <c r="AG24" s="39"/>
      <c r="AH24" s="38">
        <f>AI21/AH21</f>
        <v>0.995383553283682</v>
      </c>
      <c r="AI24" s="39"/>
      <c r="AJ24" s="38">
        <f t="shared" ref="AJ24" si="51">AK21/AJ21</f>
        <v>0.64210882078901754</v>
      </c>
      <c r="AK24" s="39"/>
      <c r="AL24" s="38">
        <f>AM21/AL21</f>
        <v>1.4654688847124568</v>
      </c>
      <c r="AM24" s="39"/>
      <c r="AN24" s="38">
        <f t="shared" ref="AN24" si="52">AO21/AN21</f>
        <v>2.1435066345994289</v>
      </c>
      <c r="AO24" s="39"/>
      <c r="AP24" s="38">
        <f>AQ21/AP21</f>
        <v>1.3797668523235549</v>
      </c>
      <c r="AQ24" s="39"/>
      <c r="AR24" s="38">
        <f t="shared" ref="AR24" si="53">AS21/AR21</f>
        <v>2.0958802630358089</v>
      </c>
      <c r="AS24" s="39"/>
      <c r="AT24" s="38">
        <f>AU21/AT21</f>
        <v>2.4830792304470659</v>
      </c>
      <c r="AU24" s="39"/>
      <c r="AV24" s="38">
        <f>AW21/AV21</f>
        <v>4.1239006940302723</v>
      </c>
      <c r="AW24" s="39"/>
    </row>
    <row r="25" spans="1:49" x14ac:dyDescent="0.2">
      <c r="A25" s="9"/>
      <c r="B25" s="9"/>
      <c r="C25" s="9"/>
      <c r="D25" s="9"/>
      <c r="E25" s="9"/>
    </row>
    <row r="26" spans="1:49" ht="13" customHeight="1" x14ac:dyDescent="0.2">
      <c r="A26" s="40" t="s">
        <v>18</v>
      </c>
      <c r="B26" s="10">
        <v>18.17764</v>
      </c>
      <c r="C26" s="41" t="s">
        <v>19</v>
      </c>
      <c r="D26" s="40" t="s">
        <v>12</v>
      </c>
    </row>
    <row r="27" spans="1:49" x14ac:dyDescent="0.2">
      <c r="A27" s="40"/>
      <c r="B27" s="10">
        <v>3.6683500000000002</v>
      </c>
      <c r="C27" s="41"/>
      <c r="D27" s="40"/>
    </row>
    <row r="28" spans="1:49" x14ac:dyDescent="0.2">
      <c r="A28" s="40"/>
      <c r="B28" s="10">
        <v>3.8099500000000002</v>
      </c>
      <c r="C28" s="11">
        <f>AVERAGE(B26:B28)</f>
        <v>8.5519800000000004</v>
      </c>
      <c r="D28" s="11">
        <f>STDEV(B26:B28)/SQRT(COUNT(B26:B28))</f>
        <v>4.8130035828887552</v>
      </c>
    </row>
    <row r="29" spans="1:49" x14ac:dyDescent="0.2">
      <c r="A29" s="27" t="s">
        <v>20</v>
      </c>
      <c r="B29" s="28">
        <v>144.84604300000001</v>
      </c>
    </row>
    <row r="30" spans="1:49" x14ac:dyDescent="0.2">
      <c r="A30" s="27"/>
      <c r="B30" s="28"/>
    </row>
    <row r="31" spans="1:49" x14ac:dyDescent="0.2">
      <c r="A31" s="27" t="s">
        <v>21</v>
      </c>
      <c r="B31" s="28">
        <v>3.1442293299999999</v>
      </c>
    </row>
    <row r="32" spans="1:49" x14ac:dyDescent="0.2">
      <c r="A32" s="27"/>
      <c r="B32" s="28"/>
    </row>
    <row r="39" spans="2:5" x14ac:dyDescent="0.2">
      <c r="B39" s="9"/>
      <c r="C39" s="9"/>
      <c r="D39" s="9"/>
      <c r="E39" s="9"/>
    </row>
    <row r="40" spans="2:5" x14ac:dyDescent="0.2">
      <c r="B40" s="9"/>
      <c r="C40" s="9"/>
      <c r="D40" s="9"/>
      <c r="E40" s="9"/>
    </row>
    <row r="41" spans="2:5" x14ac:dyDescent="0.2">
      <c r="B41" s="9"/>
      <c r="C41" s="9"/>
      <c r="D41" s="9"/>
      <c r="E41" s="9"/>
    </row>
    <row r="42" spans="2:5" x14ac:dyDescent="0.2">
      <c r="B42" s="9"/>
      <c r="C42" s="9"/>
      <c r="D42" s="9"/>
      <c r="E42" s="9"/>
    </row>
  </sheetData>
  <mergeCells count="200">
    <mergeCell ref="AP8:AQ8"/>
    <mergeCell ref="AR8:AS8"/>
    <mergeCell ref="AT8:AU8"/>
    <mergeCell ref="AV8:AW8"/>
    <mergeCell ref="AP24:AQ24"/>
    <mergeCell ref="AR24:AS24"/>
    <mergeCell ref="AT24:AU24"/>
    <mergeCell ref="AV24:AW24"/>
    <mergeCell ref="AP9:AQ9"/>
    <mergeCell ref="AR9:AS9"/>
    <mergeCell ref="AT9:AU9"/>
    <mergeCell ref="AV9:AW9"/>
    <mergeCell ref="AT6:AU6"/>
    <mergeCell ref="AV6:AW6"/>
    <mergeCell ref="AP7:AQ7"/>
    <mergeCell ref="AR7:AS7"/>
    <mergeCell ref="AT7:AU7"/>
    <mergeCell ref="AV7:AW7"/>
    <mergeCell ref="AP4:AS4"/>
    <mergeCell ref="AT4:AW4"/>
    <mergeCell ref="AP5:AQ5"/>
    <mergeCell ref="AR5:AS5"/>
    <mergeCell ref="AT5:AU5"/>
    <mergeCell ref="AV5:AW5"/>
    <mergeCell ref="AP1:AS1"/>
    <mergeCell ref="AT1:AW1"/>
    <mergeCell ref="AP2:AS2"/>
    <mergeCell ref="AT2:AW2"/>
    <mergeCell ref="AP3:AS3"/>
    <mergeCell ref="AT3:AW3"/>
    <mergeCell ref="AH8:AI8"/>
    <mergeCell ref="AJ8:AK8"/>
    <mergeCell ref="AL8:AM8"/>
    <mergeCell ref="AN8:AO8"/>
    <mergeCell ref="AH4:AK4"/>
    <mergeCell ref="AL4:AO4"/>
    <mergeCell ref="AH5:AI5"/>
    <mergeCell ref="AJ5:AK5"/>
    <mergeCell ref="AL5:AM5"/>
    <mergeCell ref="AN5:AO5"/>
    <mergeCell ref="AH1:AK1"/>
    <mergeCell ref="AL1:AO1"/>
    <mergeCell ref="AH2:AK2"/>
    <mergeCell ref="AL2:AO2"/>
    <mergeCell ref="AH3:AK3"/>
    <mergeCell ref="AL3:AO3"/>
    <mergeCell ref="AP6:AQ6"/>
    <mergeCell ref="AR6:AS6"/>
    <mergeCell ref="AH24:AI24"/>
    <mergeCell ref="AJ24:AK24"/>
    <mergeCell ref="AL24:AM24"/>
    <mergeCell ref="AN24:AO24"/>
    <mergeCell ref="AH6:AI6"/>
    <mergeCell ref="AJ6:AK6"/>
    <mergeCell ref="AL6:AM6"/>
    <mergeCell ref="AN6:AO6"/>
    <mergeCell ref="AH7:AI7"/>
    <mergeCell ref="AJ7:AK7"/>
    <mergeCell ref="AL7:AM7"/>
    <mergeCell ref="AN7:AO7"/>
    <mergeCell ref="AL9:AM9"/>
    <mergeCell ref="AN9:AO9"/>
    <mergeCell ref="AH9:AI9"/>
    <mergeCell ref="AJ9:AK9"/>
    <mergeCell ref="Z8:AA8"/>
    <mergeCell ref="AB8:AC8"/>
    <mergeCell ref="AD8:AE8"/>
    <mergeCell ref="AF8:AG8"/>
    <mergeCell ref="Z24:AA24"/>
    <mergeCell ref="AB24:AC24"/>
    <mergeCell ref="AD24:AE24"/>
    <mergeCell ref="AF24:AG24"/>
    <mergeCell ref="AB9:AC9"/>
    <mergeCell ref="AD9:AE9"/>
    <mergeCell ref="AF9:AG9"/>
    <mergeCell ref="Z9:AA9"/>
    <mergeCell ref="AD6:AE6"/>
    <mergeCell ref="AF6:AG6"/>
    <mergeCell ref="Z7:AA7"/>
    <mergeCell ref="AB7:AC7"/>
    <mergeCell ref="AD7:AE7"/>
    <mergeCell ref="AF7:AG7"/>
    <mergeCell ref="Z4:AC4"/>
    <mergeCell ref="AD4:AG4"/>
    <mergeCell ref="Z5:AA5"/>
    <mergeCell ref="AB5:AC5"/>
    <mergeCell ref="AD5:AE5"/>
    <mergeCell ref="AF5:AG5"/>
    <mergeCell ref="Z1:AC1"/>
    <mergeCell ref="AD1:AG1"/>
    <mergeCell ref="Z2:AC2"/>
    <mergeCell ref="AD2:AG2"/>
    <mergeCell ref="Z3:AC3"/>
    <mergeCell ref="AD3:AG3"/>
    <mergeCell ref="R8:S8"/>
    <mergeCell ref="T8:U8"/>
    <mergeCell ref="V8:W8"/>
    <mergeCell ref="X8:Y8"/>
    <mergeCell ref="R4:U4"/>
    <mergeCell ref="V4:Y4"/>
    <mergeCell ref="R5:S5"/>
    <mergeCell ref="T5:U5"/>
    <mergeCell ref="V5:W5"/>
    <mergeCell ref="X5:Y5"/>
    <mergeCell ref="R1:U1"/>
    <mergeCell ref="V1:Y1"/>
    <mergeCell ref="R2:U2"/>
    <mergeCell ref="V2:Y2"/>
    <mergeCell ref="R3:U3"/>
    <mergeCell ref="V3:Y3"/>
    <mergeCell ref="Z6:AA6"/>
    <mergeCell ref="AB6:AC6"/>
    <mergeCell ref="V24:W24"/>
    <mergeCell ref="X24:Y24"/>
    <mergeCell ref="R6:S6"/>
    <mergeCell ref="T6:U6"/>
    <mergeCell ref="V6:W6"/>
    <mergeCell ref="X6:Y6"/>
    <mergeCell ref="R7:S7"/>
    <mergeCell ref="T7:U7"/>
    <mergeCell ref="V7:W7"/>
    <mergeCell ref="X7:Y7"/>
    <mergeCell ref="V9:W9"/>
    <mergeCell ref="X9:Y9"/>
    <mergeCell ref="R9:S9"/>
    <mergeCell ref="T9:U9"/>
    <mergeCell ref="N8:O8"/>
    <mergeCell ref="P8:Q8"/>
    <mergeCell ref="J24:K24"/>
    <mergeCell ref="N24:O24"/>
    <mergeCell ref="P24:Q24"/>
    <mergeCell ref="J9:K9"/>
    <mergeCell ref="L9:M9"/>
    <mergeCell ref="R24:S24"/>
    <mergeCell ref="T24:U24"/>
    <mergeCell ref="N9:O9"/>
    <mergeCell ref="P9:Q9"/>
    <mergeCell ref="J1:M1"/>
    <mergeCell ref="N1:Q1"/>
    <mergeCell ref="J2:M2"/>
    <mergeCell ref="N2:Q2"/>
    <mergeCell ref="J3:M3"/>
    <mergeCell ref="N3:Q3"/>
    <mergeCell ref="H6:I6"/>
    <mergeCell ref="F7:G7"/>
    <mergeCell ref="H7:I7"/>
    <mergeCell ref="F1:I1"/>
    <mergeCell ref="F2:I2"/>
    <mergeCell ref="F3:I3"/>
    <mergeCell ref="J6:K6"/>
    <mergeCell ref="L6:M6"/>
    <mergeCell ref="N6:O6"/>
    <mergeCell ref="P6:Q6"/>
    <mergeCell ref="N7:O7"/>
    <mergeCell ref="P7:Q7"/>
    <mergeCell ref="J4:M4"/>
    <mergeCell ref="N4:Q4"/>
    <mergeCell ref="J5:K5"/>
    <mergeCell ref="L5:M5"/>
    <mergeCell ref="N5:O5"/>
    <mergeCell ref="P5:Q5"/>
    <mergeCell ref="F8:G8"/>
    <mergeCell ref="H8:I8"/>
    <mergeCell ref="F24:G24"/>
    <mergeCell ref="H24:I24"/>
    <mergeCell ref="F9:G9"/>
    <mergeCell ref="H9:I9"/>
    <mergeCell ref="J7:K7"/>
    <mergeCell ref="L7:M7"/>
    <mergeCell ref="B4:E4"/>
    <mergeCell ref="F4:I4"/>
    <mergeCell ref="F5:G5"/>
    <mergeCell ref="H5:I5"/>
    <mergeCell ref="F6:G6"/>
    <mergeCell ref="B6:C6"/>
    <mergeCell ref="D6:E6"/>
    <mergeCell ref="J8:K8"/>
    <mergeCell ref="L8:M8"/>
    <mergeCell ref="L24:M24"/>
    <mergeCell ref="A26:A28"/>
    <mergeCell ref="C26:C27"/>
    <mergeCell ref="D26:D27"/>
    <mergeCell ref="A29:A30"/>
    <mergeCell ref="B29:B30"/>
    <mergeCell ref="A11:A13"/>
    <mergeCell ref="B24:C24"/>
    <mergeCell ref="D24:E24"/>
    <mergeCell ref="B3:E3"/>
    <mergeCell ref="B5:C5"/>
    <mergeCell ref="D5:E5"/>
    <mergeCell ref="B1:E1"/>
    <mergeCell ref="B2:E2"/>
    <mergeCell ref="A31:A32"/>
    <mergeCell ref="B31:B32"/>
    <mergeCell ref="B7:C7"/>
    <mergeCell ref="D7:E7"/>
    <mergeCell ref="B9:C9"/>
    <mergeCell ref="D9:E9"/>
    <mergeCell ref="B8:C8"/>
    <mergeCell ref="D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02606-9636-514F-AFC1-77D7A62C8E0E}">
  <dimension ref="A1:I39"/>
  <sheetViews>
    <sheetView zoomScale="75" workbookViewId="0">
      <selection activeCell="I28" sqref="I28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9" ht="14" x14ac:dyDescent="0.2">
      <c r="A1" s="1" t="s">
        <v>45</v>
      </c>
      <c r="B1" s="30" t="s">
        <v>22</v>
      </c>
      <c r="C1" s="30"/>
      <c r="D1" s="30"/>
      <c r="E1" s="30"/>
      <c r="F1" s="30" t="s">
        <v>23</v>
      </c>
      <c r="G1" s="30"/>
      <c r="H1" s="30"/>
      <c r="I1" s="30"/>
    </row>
    <row r="2" spans="1:9" ht="14" x14ac:dyDescent="0.2">
      <c r="A2" s="1" t="s">
        <v>44</v>
      </c>
      <c r="B2" s="30" t="s">
        <v>22</v>
      </c>
      <c r="C2" s="30"/>
      <c r="D2" s="30"/>
      <c r="E2" s="30"/>
      <c r="F2" s="30" t="s">
        <v>23</v>
      </c>
      <c r="G2" s="30"/>
      <c r="H2" s="30"/>
      <c r="I2" s="30"/>
    </row>
    <row r="3" spans="1:9" ht="14" x14ac:dyDescent="0.2">
      <c r="A3" s="1" t="s">
        <v>46</v>
      </c>
      <c r="B3" s="30" t="s">
        <v>22</v>
      </c>
      <c r="C3" s="30"/>
      <c r="D3" s="30"/>
      <c r="E3" s="30"/>
      <c r="F3" s="30" t="s">
        <v>23</v>
      </c>
      <c r="G3" s="30"/>
      <c r="H3" s="30"/>
      <c r="I3" s="30"/>
    </row>
    <row r="4" spans="1:9" ht="14" x14ac:dyDescent="0.2">
      <c r="A4" s="1" t="s">
        <v>47</v>
      </c>
      <c r="B4" s="30" t="s">
        <v>22</v>
      </c>
      <c r="C4" s="30"/>
      <c r="D4" s="30" t="s">
        <v>23</v>
      </c>
      <c r="E4" s="30"/>
      <c r="F4" s="30" t="s">
        <v>22</v>
      </c>
      <c r="G4" s="30"/>
      <c r="H4" s="30" t="s">
        <v>23</v>
      </c>
      <c r="I4" s="30"/>
    </row>
    <row r="5" spans="1:9" ht="14" x14ac:dyDescent="0.2">
      <c r="A5" s="1" t="s">
        <v>48</v>
      </c>
      <c r="B5" s="30" t="s">
        <v>22</v>
      </c>
      <c r="C5" s="30"/>
      <c r="D5" s="30" t="s">
        <v>23</v>
      </c>
      <c r="E5" s="30"/>
      <c r="F5" s="30" t="s">
        <v>22</v>
      </c>
      <c r="G5" s="30"/>
      <c r="H5" s="30" t="s">
        <v>23</v>
      </c>
      <c r="I5" s="30"/>
    </row>
    <row r="6" spans="1:9" ht="14" x14ac:dyDescent="0.2">
      <c r="A6" s="1" t="s">
        <v>49</v>
      </c>
      <c r="B6" s="30" t="s">
        <v>22</v>
      </c>
      <c r="C6" s="30"/>
      <c r="D6" s="30" t="s">
        <v>23</v>
      </c>
      <c r="E6" s="30"/>
      <c r="F6" s="30" t="s">
        <v>22</v>
      </c>
      <c r="G6" s="30"/>
      <c r="H6" s="30" t="s">
        <v>23</v>
      </c>
      <c r="I6" s="30"/>
    </row>
    <row r="7" spans="1:9" ht="48" customHeight="1" x14ac:dyDescent="0.2">
      <c r="A7" s="1" t="s">
        <v>8</v>
      </c>
      <c r="B7" s="3" t="s">
        <v>9</v>
      </c>
      <c r="C7" s="14" t="s">
        <v>24</v>
      </c>
      <c r="D7" s="3" t="s">
        <v>9</v>
      </c>
      <c r="E7" s="14" t="s">
        <v>24</v>
      </c>
      <c r="F7" s="3" t="s">
        <v>9</v>
      </c>
      <c r="G7" s="14" t="s">
        <v>24</v>
      </c>
      <c r="H7" s="3" t="s">
        <v>9</v>
      </c>
      <c r="I7" s="14" t="s">
        <v>24</v>
      </c>
    </row>
    <row r="8" spans="1:9" x14ac:dyDescent="0.15">
      <c r="A8" s="29" t="s">
        <v>10</v>
      </c>
      <c r="B8" s="20">
        <v>6423.3178699999999</v>
      </c>
      <c r="C8" s="20">
        <v>8991.9160200000006</v>
      </c>
      <c r="D8" s="20">
        <v>8140.0761700000003</v>
      </c>
      <c r="E8" s="20">
        <v>8721.5029300000006</v>
      </c>
      <c r="F8" s="20">
        <v>8359.6884800000007</v>
      </c>
      <c r="G8" s="20">
        <v>8280.2158199999994</v>
      </c>
      <c r="H8" s="20">
        <v>7761.1699200000003</v>
      </c>
      <c r="I8" s="20">
        <v>10196.16504</v>
      </c>
    </row>
    <row r="9" spans="1:9" x14ac:dyDescent="0.15">
      <c r="A9" s="29"/>
      <c r="B9" s="20">
        <v>6951.0341799999997</v>
      </c>
      <c r="C9" s="20">
        <v>9456.6083999999992</v>
      </c>
      <c r="D9" s="20">
        <v>8170.4492200000004</v>
      </c>
      <c r="E9" s="20">
        <v>8080.2036099999996</v>
      </c>
      <c r="F9" s="20">
        <v>8133.7631799999999</v>
      </c>
      <c r="G9" s="20">
        <v>9898.2451199999996</v>
      </c>
      <c r="H9" s="20">
        <v>9119.8212899999999</v>
      </c>
      <c r="I9" s="20">
        <v>10013.81738</v>
      </c>
    </row>
    <row r="10" spans="1:9" x14ac:dyDescent="0.15">
      <c r="A10" s="29"/>
      <c r="B10" s="20">
        <v>7845.7099600000001</v>
      </c>
      <c r="C10" s="20">
        <v>9323.0136700000003</v>
      </c>
      <c r="D10" s="20">
        <v>9642.5410200000006</v>
      </c>
      <c r="E10" s="20">
        <v>7545.4648399999996</v>
      </c>
      <c r="F10" s="20">
        <v>7791.0268599999999</v>
      </c>
      <c r="G10" s="20">
        <v>9494.0039099999995</v>
      </c>
      <c r="H10" s="20">
        <v>8818.9414099999995</v>
      </c>
      <c r="I10" s="20">
        <v>10142.148440000001</v>
      </c>
    </row>
    <row r="11" spans="1:9" x14ac:dyDescent="0.2">
      <c r="A11" s="4"/>
      <c r="B11" s="5"/>
      <c r="C11" s="5"/>
      <c r="D11" s="5"/>
      <c r="E11" s="5"/>
      <c r="F11" s="5"/>
      <c r="G11" s="5"/>
      <c r="H11" s="5"/>
      <c r="I11" s="5"/>
    </row>
    <row r="12" spans="1:9" ht="16" customHeight="1" x14ac:dyDescent="0.2">
      <c r="A12" s="15" t="s">
        <v>11</v>
      </c>
      <c r="B12" s="19">
        <f>AVERAGE(B8:B10)</f>
        <v>7073.3540033333338</v>
      </c>
      <c r="C12" s="19">
        <f>AVERAGE(C8:C10)</f>
        <v>9257.1793633333345</v>
      </c>
      <c r="D12" s="19">
        <f t="shared" ref="D12:E12" si="0">AVERAGE(D8:D10)</f>
        <v>8651.0221366666665</v>
      </c>
      <c r="E12" s="19">
        <f t="shared" si="0"/>
        <v>8115.7237933333336</v>
      </c>
      <c r="F12" s="19">
        <f>AVERAGE(F8:F10)</f>
        <v>8094.826173333332</v>
      </c>
      <c r="G12" s="19">
        <f>AVERAGE(G8:G10)</f>
        <v>9224.1549499999983</v>
      </c>
      <c r="H12" s="19">
        <f t="shared" ref="H12:I12" si="1">AVERAGE(H8:H10)</f>
        <v>8566.6442066666659</v>
      </c>
      <c r="I12" s="19">
        <f t="shared" si="1"/>
        <v>10117.376953333334</v>
      </c>
    </row>
    <row r="13" spans="1:9" ht="16" customHeight="1" x14ac:dyDescent="0.2">
      <c r="A13" s="15" t="s">
        <v>12</v>
      </c>
      <c r="B13" s="19">
        <f>STDEV(B8:B10)/SQRT(COUNT(B8:B10))</f>
        <v>415.13910070756839</v>
      </c>
      <c r="C13" s="19">
        <f t="shared" ref="C13:E13" si="2">STDEV(C8:C10)/SQRT(COUNT(C8:C10))</f>
        <v>138.12478531895997</v>
      </c>
      <c r="D13" s="19">
        <f t="shared" si="2"/>
        <v>495.83697003030846</v>
      </c>
      <c r="E13" s="19">
        <f t="shared" si="2"/>
        <v>339.95718350538294</v>
      </c>
      <c r="F13" s="19">
        <f>STDEV(F8:F10)/SQRT(COUNT(F8:F10))</f>
        <v>165.30887996049128</v>
      </c>
      <c r="G13" s="19">
        <f t="shared" ref="G13:I13" si="3">STDEV(G8:G10)/SQRT(COUNT(G8:G10))</f>
        <v>486.18191033961551</v>
      </c>
      <c r="H13" s="19">
        <f t="shared" si="3"/>
        <v>411.99668097695678</v>
      </c>
      <c r="I13" s="19">
        <f t="shared" si="3"/>
        <v>54.076757763468343</v>
      </c>
    </row>
    <row r="14" spans="1:9" x14ac:dyDescent="0.2">
      <c r="A14" s="4"/>
      <c r="B14" s="7"/>
      <c r="C14" s="7"/>
      <c r="D14" s="7"/>
      <c r="E14" s="7"/>
      <c r="F14" s="7"/>
      <c r="G14" s="7"/>
      <c r="H14" s="7"/>
      <c r="I14" s="7"/>
    </row>
    <row r="15" spans="1:9" ht="32" customHeight="1" x14ac:dyDescent="0.2">
      <c r="A15" s="16" t="s">
        <v>13</v>
      </c>
      <c r="B15" s="6">
        <f t="shared" ref="B15:I15" si="4">B12-$C$25</f>
        <v>7064.8020233333336</v>
      </c>
      <c r="C15" s="6">
        <f t="shared" si="4"/>
        <v>9248.6273833333344</v>
      </c>
      <c r="D15" s="6">
        <f t="shared" si="4"/>
        <v>8642.4701566666663</v>
      </c>
      <c r="E15" s="6">
        <f t="shared" si="4"/>
        <v>8107.1718133333334</v>
      </c>
      <c r="F15" s="6">
        <f t="shared" si="4"/>
        <v>8086.2741933333318</v>
      </c>
      <c r="G15" s="6">
        <f t="shared" si="4"/>
        <v>9215.6029699999981</v>
      </c>
      <c r="H15" s="6">
        <f t="shared" si="4"/>
        <v>8558.0922266666657</v>
      </c>
      <c r="I15" s="6">
        <f t="shared" si="4"/>
        <v>10108.824973333334</v>
      </c>
    </row>
    <row r="16" spans="1:9" ht="32" customHeight="1" x14ac:dyDescent="0.2">
      <c r="A16" s="16" t="s">
        <v>14</v>
      </c>
      <c r="B16" s="6">
        <f t="shared" ref="B16:I16" si="5">SQRT((B13^2)+($D$25^2))</f>
        <v>415.16700006115309</v>
      </c>
      <c r="C16" s="6">
        <f t="shared" si="5"/>
        <v>138.20861522675668</v>
      </c>
      <c r="D16" s="6">
        <f t="shared" si="5"/>
        <v>495.86032897614012</v>
      </c>
      <c r="E16" s="6">
        <f t="shared" si="5"/>
        <v>339.99125227040992</v>
      </c>
      <c r="F16" s="6">
        <f t="shared" si="5"/>
        <v>165.37893093523437</v>
      </c>
      <c r="G16" s="6">
        <f t="shared" si="5"/>
        <v>486.20573314695378</v>
      </c>
      <c r="H16" s="6">
        <f t="shared" si="5"/>
        <v>412.02479311264409</v>
      </c>
      <c r="I16" s="6">
        <f t="shared" si="5"/>
        <v>54.290521582480068</v>
      </c>
    </row>
    <row r="17" spans="1:9" x14ac:dyDescent="0.2">
      <c r="A17" s="4"/>
      <c r="B17" s="7"/>
      <c r="C17" s="7"/>
      <c r="D17" s="7"/>
      <c r="E17" s="7"/>
      <c r="F17" s="7"/>
      <c r="G17" s="7"/>
      <c r="H17" s="7"/>
      <c r="I17" s="7"/>
    </row>
    <row r="18" spans="1:9" ht="32" customHeight="1" x14ac:dyDescent="0.2">
      <c r="A18" s="17" t="s">
        <v>15</v>
      </c>
      <c r="B18" s="8">
        <f t="shared" ref="B18:I18" si="6">B15*$B$26</f>
        <v>1023308.6176582271</v>
      </c>
      <c r="C18" s="8">
        <f t="shared" si="6"/>
        <v>1339627.0796572778</v>
      </c>
      <c r="D18" s="8">
        <f t="shared" si="6"/>
        <v>1251827.6039387567</v>
      </c>
      <c r="E18" s="8">
        <f t="shared" si="6"/>
        <v>1174291.7570824681</v>
      </c>
      <c r="F18" s="8">
        <f t="shared" si="6"/>
        <v>1171264.8195173501</v>
      </c>
      <c r="G18" s="8">
        <f t="shared" si="6"/>
        <v>1334843.6240635475</v>
      </c>
      <c r="H18" s="8">
        <f t="shared" si="6"/>
        <v>1239605.7946617256</v>
      </c>
      <c r="I18" s="8">
        <f t="shared" si="6"/>
        <v>1464223.296766914</v>
      </c>
    </row>
    <row r="19" spans="1:9" ht="32" customHeight="1" x14ac:dyDescent="0.2">
      <c r="A19" s="17" t="s">
        <v>16</v>
      </c>
      <c r="B19" s="8">
        <f>B18*SQRT((B16/B15)^2+($B$28/$B$26)^2)</f>
        <v>64106.842257511795</v>
      </c>
      <c r="C19" s="8">
        <f t="shared" ref="C19:I19" si="7">C18*SQRT((C16/C15)^2+($B$28/$B$26)^2)</f>
        <v>35304.309760594158</v>
      </c>
      <c r="D19" s="8">
        <f t="shared" si="7"/>
        <v>76792.076480219985</v>
      </c>
      <c r="E19" s="8">
        <f t="shared" si="7"/>
        <v>55452.57386428117</v>
      </c>
      <c r="F19" s="8">
        <f t="shared" si="7"/>
        <v>34932.12026494422</v>
      </c>
      <c r="G19" s="8">
        <f t="shared" si="7"/>
        <v>76153.030849590476</v>
      </c>
      <c r="H19" s="8">
        <f t="shared" si="7"/>
        <v>65465.980523860831</v>
      </c>
      <c r="I19" s="8">
        <f t="shared" si="7"/>
        <v>32742.800506337</v>
      </c>
    </row>
    <row r="20" spans="1:9" x14ac:dyDescent="0.2">
      <c r="A20" s="4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13" t="s">
        <v>17</v>
      </c>
      <c r="B21" s="38">
        <f>C18/B18</f>
        <v>1.3091134546711081</v>
      </c>
      <c r="C21" s="39"/>
      <c r="D21" s="38">
        <f t="shared" ref="D21" si="8">E18/D18</f>
        <v>0.9380618811948791</v>
      </c>
      <c r="E21" s="39"/>
      <c r="F21" s="38">
        <f>G18/F18</f>
        <v>1.1396599657228708</v>
      </c>
      <c r="G21" s="39"/>
      <c r="H21" s="38">
        <f t="shared" ref="H21" si="9">I18/H18</f>
        <v>1.1812007519426642</v>
      </c>
      <c r="I21" s="39"/>
    </row>
    <row r="22" spans="1:9" x14ac:dyDescent="0.2">
      <c r="A22" s="9"/>
      <c r="B22" s="9"/>
      <c r="C22" s="9"/>
      <c r="D22" s="9"/>
      <c r="E22" s="9"/>
    </row>
    <row r="23" spans="1:9" ht="13" customHeight="1" x14ac:dyDescent="0.2">
      <c r="A23" s="40" t="s">
        <v>18</v>
      </c>
      <c r="B23" s="10">
        <v>18.17764</v>
      </c>
      <c r="C23" s="41" t="s">
        <v>19</v>
      </c>
      <c r="D23" s="40" t="s">
        <v>12</v>
      </c>
    </row>
    <row r="24" spans="1:9" x14ac:dyDescent="0.2">
      <c r="A24" s="40"/>
      <c r="B24" s="10">
        <v>3.6683500000000002</v>
      </c>
      <c r="C24" s="41"/>
      <c r="D24" s="40"/>
    </row>
    <row r="25" spans="1:9" x14ac:dyDescent="0.2">
      <c r="A25" s="40"/>
      <c r="B25" s="10">
        <v>3.8099500000000002</v>
      </c>
      <c r="C25" s="11">
        <f>AVERAGE(B23:B25)</f>
        <v>8.5519800000000004</v>
      </c>
      <c r="D25" s="11">
        <f>STDEV(B23:B25)/SQRT(COUNT(B23:B25))</f>
        <v>4.8130035828887552</v>
      </c>
    </row>
    <row r="26" spans="1:9" x14ac:dyDescent="0.2">
      <c r="A26" s="27" t="s">
        <v>20</v>
      </c>
      <c r="B26" s="28">
        <v>144.84604300000001</v>
      </c>
    </row>
    <row r="27" spans="1:9" x14ac:dyDescent="0.2">
      <c r="A27" s="27"/>
      <c r="B27" s="28"/>
    </row>
    <row r="28" spans="1:9" x14ac:dyDescent="0.2">
      <c r="A28" s="27" t="s">
        <v>21</v>
      </c>
      <c r="B28" s="28">
        <v>3.1442293299999999</v>
      </c>
    </row>
    <row r="29" spans="1:9" x14ac:dyDescent="0.2">
      <c r="A29" s="27"/>
      <c r="B29" s="28"/>
    </row>
    <row r="36" spans="2:5" x14ac:dyDescent="0.2">
      <c r="B36" s="9"/>
      <c r="C36" s="9"/>
      <c r="D36" s="9"/>
      <c r="E36" s="9"/>
    </row>
    <row r="37" spans="2:5" x14ac:dyDescent="0.2">
      <c r="B37" s="9"/>
      <c r="C37" s="9"/>
      <c r="D37" s="9"/>
      <c r="E37" s="9"/>
    </row>
    <row r="38" spans="2:5" x14ac:dyDescent="0.2">
      <c r="B38" s="9"/>
      <c r="C38" s="9"/>
      <c r="D38" s="9"/>
      <c r="E38" s="9"/>
    </row>
    <row r="39" spans="2:5" x14ac:dyDescent="0.2">
      <c r="B39" s="9"/>
      <c r="C39" s="9"/>
      <c r="D39" s="9"/>
      <c r="E39" s="9"/>
    </row>
  </sheetData>
  <mergeCells count="30">
    <mergeCell ref="A28:A29"/>
    <mergeCell ref="B28:B29"/>
    <mergeCell ref="A23:A25"/>
    <mergeCell ref="C23:C24"/>
    <mergeCell ref="D23:D24"/>
    <mergeCell ref="A26:A27"/>
    <mergeCell ref="B26:B27"/>
    <mergeCell ref="A8:A10"/>
    <mergeCell ref="B21:C21"/>
    <mergeCell ref="D21:E21"/>
    <mergeCell ref="F21:G21"/>
    <mergeCell ref="H21:I21"/>
    <mergeCell ref="B6:C6"/>
    <mergeCell ref="D6:E6"/>
    <mergeCell ref="F6:G6"/>
    <mergeCell ref="H6:I6"/>
    <mergeCell ref="B5:C5"/>
    <mergeCell ref="D5:E5"/>
    <mergeCell ref="F5:G5"/>
    <mergeCell ref="H5:I5"/>
    <mergeCell ref="B2:E2"/>
    <mergeCell ref="F2:I2"/>
    <mergeCell ref="B1:E1"/>
    <mergeCell ref="F1:I1"/>
    <mergeCell ref="B4:C4"/>
    <mergeCell ref="D4:E4"/>
    <mergeCell ref="F4:G4"/>
    <mergeCell ref="H4:I4"/>
    <mergeCell ref="B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A4CC9-9C58-9B43-AE7D-A088F67BA948}">
  <dimension ref="A1:M42"/>
  <sheetViews>
    <sheetView zoomScale="69" workbookViewId="0">
      <selection activeCell="M24" sqref="M24"/>
    </sheetView>
  </sheetViews>
  <sheetFormatPr baseColWidth="10" defaultColWidth="9.1640625" defaultRowHeight="13" x14ac:dyDescent="0.2"/>
  <cols>
    <col min="1" max="1" width="33.5" style="2" customWidth="1"/>
    <col min="2" max="16384" width="9.1640625" style="2"/>
  </cols>
  <sheetData>
    <row r="1" spans="1:13" ht="14" x14ac:dyDescent="0.2">
      <c r="A1" s="1" t="s">
        <v>45</v>
      </c>
      <c r="B1" s="30" t="s">
        <v>22</v>
      </c>
      <c r="C1" s="30"/>
      <c r="D1" s="30"/>
      <c r="E1" s="30"/>
      <c r="F1" s="30"/>
      <c r="G1" s="30"/>
      <c r="H1" s="30" t="s">
        <v>23</v>
      </c>
      <c r="I1" s="30"/>
      <c r="J1" s="30"/>
      <c r="K1" s="30"/>
      <c r="L1" s="30"/>
      <c r="M1" s="30"/>
    </row>
    <row r="2" spans="1:13" ht="14" x14ac:dyDescent="0.2">
      <c r="A2" s="1" t="s">
        <v>44</v>
      </c>
      <c r="B2" s="30" t="s">
        <v>22</v>
      </c>
      <c r="C2" s="30"/>
      <c r="D2" s="30"/>
      <c r="E2" s="30"/>
      <c r="F2" s="30"/>
      <c r="G2" s="30"/>
      <c r="H2" s="30" t="s">
        <v>23</v>
      </c>
      <c r="I2" s="30"/>
      <c r="J2" s="30"/>
      <c r="K2" s="30"/>
      <c r="L2" s="30"/>
      <c r="M2" s="30"/>
    </row>
    <row r="3" spans="1:13" ht="14" x14ac:dyDescent="0.2">
      <c r="A3" s="1" t="s">
        <v>46</v>
      </c>
      <c r="B3" s="30" t="s">
        <v>22</v>
      </c>
      <c r="C3" s="30"/>
      <c r="D3" s="30"/>
      <c r="E3" s="30"/>
      <c r="F3" s="30"/>
      <c r="G3" s="30"/>
      <c r="H3" s="30" t="s">
        <v>23</v>
      </c>
      <c r="I3" s="30"/>
      <c r="J3" s="30"/>
      <c r="K3" s="30"/>
      <c r="L3" s="30"/>
      <c r="M3" s="30"/>
    </row>
    <row r="4" spans="1:13" ht="14" x14ac:dyDescent="0.2">
      <c r="A4" s="1" t="s">
        <v>47</v>
      </c>
      <c r="B4" s="30" t="s">
        <v>22</v>
      </c>
      <c r="C4" s="30"/>
      <c r="D4" s="30"/>
      <c r="E4" s="30" t="s">
        <v>23</v>
      </c>
      <c r="F4" s="30"/>
      <c r="G4" s="30"/>
      <c r="H4" s="31" t="s">
        <v>22</v>
      </c>
      <c r="I4" s="32"/>
      <c r="J4" s="33"/>
      <c r="K4" s="30" t="s">
        <v>23</v>
      </c>
      <c r="L4" s="30"/>
      <c r="M4" s="30"/>
    </row>
    <row r="5" spans="1:13" ht="14" x14ac:dyDescent="0.2">
      <c r="A5" s="1" t="s">
        <v>48</v>
      </c>
      <c r="B5" s="30" t="s">
        <v>22</v>
      </c>
      <c r="C5" s="30"/>
      <c r="D5" s="30"/>
      <c r="E5" s="30" t="s">
        <v>23</v>
      </c>
      <c r="F5" s="30"/>
      <c r="G5" s="30"/>
      <c r="H5" s="31" t="s">
        <v>22</v>
      </c>
      <c r="I5" s="32"/>
      <c r="J5" s="33"/>
      <c r="K5" s="30" t="s">
        <v>23</v>
      </c>
      <c r="L5" s="30"/>
      <c r="M5" s="30"/>
    </row>
    <row r="6" spans="1:13" ht="14" x14ac:dyDescent="0.2">
      <c r="A6" s="1" t="s">
        <v>49</v>
      </c>
      <c r="B6" s="30" t="s">
        <v>22</v>
      </c>
      <c r="C6" s="30"/>
      <c r="D6" s="30"/>
      <c r="E6" s="30" t="s">
        <v>23</v>
      </c>
      <c r="F6" s="30"/>
      <c r="G6" s="30"/>
      <c r="H6" s="31" t="s">
        <v>22</v>
      </c>
      <c r="I6" s="32"/>
      <c r="J6" s="33"/>
      <c r="K6" s="30" t="s">
        <v>23</v>
      </c>
      <c r="L6" s="30"/>
      <c r="M6" s="30"/>
    </row>
    <row r="7" spans="1:13" ht="48" customHeight="1" x14ac:dyDescent="0.2">
      <c r="A7" s="1" t="s">
        <v>8</v>
      </c>
      <c r="B7" s="3" t="s">
        <v>9</v>
      </c>
      <c r="C7" s="26" t="s">
        <v>50</v>
      </c>
      <c r="D7" s="14" t="s">
        <v>24</v>
      </c>
      <c r="E7" s="3" t="s">
        <v>9</v>
      </c>
      <c r="F7" s="26" t="s">
        <v>50</v>
      </c>
      <c r="G7" s="14" t="s">
        <v>24</v>
      </c>
      <c r="H7" s="3" t="s">
        <v>9</v>
      </c>
      <c r="I7" s="26" t="s">
        <v>50</v>
      </c>
      <c r="J7" s="14" t="s">
        <v>24</v>
      </c>
      <c r="K7" s="3" t="s">
        <v>9</v>
      </c>
      <c r="L7" s="26" t="s">
        <v>50</v>
      </c>
      <c r="M7" s="14" t="s">
        <v>24</v>
      </c>
    </row>
    <row r="8" spans="1:13" x14ac:dyDescent="0.15">
      <c r="A8" s="29" t="s">
        <v>10</v>
      </c>
      <c r="B8" s="20">
        <v>1328.3271480000001</v>
      </c>
      <c r="C8" s="20">
        <v>1478.7810059999999</v>
      </c>
      <c r="D8" s="20">
        <v>1298.993774</v>
      </c>
      <c r="E8" s="20">
        <v>706.83038299999998</v>
      </c>
      <c r="F8" s="20">
        <v>862.91009499999996</v>
      </c>
      <c r="G8" s="20">
        <v>682.98925799999995</v>
      </c>
      <c r="H8" s="20">
        <v>1155.317749</v>
      </c>
      <c r="I8" s="20">
        <v>1362.4526370000001</v>
      </c>
      <c r="J8" s="20">
        <v>630.79919400000006</v>
      </c>
      <c r="K8" s="20">
        <v>2229.775635</v>
      </c>
      <c r="L8" s="20">
        <v>3188.8657229999999</v>
      </c>
      <c r="M8" s="20">
        <v>2901.7614749999998</v>
      </c>
    </row>
    <row r="9" spans="1:13" x14ac:dyDescent="0.15">
      <c r="A9" s="29"/>
      <c r="B9" s="20">
        <v>1428.831909</v>
      </c>
      <c r="C9" s="20">
        <v>1722.546509</v>
      </c>
      <c r="D9" s="20">
        <v>1241.749634</v>
      </c>
      <c r="E9" s="20">
        <v>828.77569600000004</v>
      </c>
      <c r="F9" s="20">
        <v>871.83862299999998</v>
      </c>
      <c r="G9" s="20">
        <v>740.74749799999995</v>
      </c>
      <c r="H9" s="20">
        <v>1184.9157709999999</v>
      </c>
      <c r="I9" s="20">
        <v>1251.195557</v>
      </c>
      <c r="J9" s="20">
        <v>621.87927200000001</v>
      </c>
      <c r="K9" s="20">
        <v>2588.98999</v>
      </c>
      <c r="L9" s="20">
        <v>3099.538818</v>
      </c>
      <c r="M9" s="20">
        <v>2964.8051759999998</v>
      </c>
    </row>
    <row r="10" spans="1:13" x14ac:dyDescent="0.15">
      <c r="A10" s="29"/>
      <c r="B10" s="20">
        <v>1279.6522219999999</v>
      </c>
      <c r="C10" s="20">
        <v>1594.2250979999999</v>
      </c>
      <c r="D10" s="20">
        <v>1238.857544</v>
      </c>
      <c r="E10" s="20">
        <v>731.68866000000003</v>
      </c>
      <c r="F10" s="20">
        <v>776.27093500000001</v>
      </c>
      <c r="G10" s="20">
        <v>727.82513400000005</v>
      </c>
      <c r="H10" s="20">
        <v>1176.290894</v>
      </c>
      <c r="I10" s="20">
        <v>1287.0460210000001</v>
      </c>
      <c r="J10" s="20">
        <v>662.67907700000001</v>
      </c>
      <c r="K10" s="20">
        <v>2608.8325199999999</v>
      </c>
      <c r="L10" s="20">
        <v>3000.7497560000002</v>
      </c>
      <c r="M10" s="20">
        <v>3250.8564449999999</v>
      </c>
    </row>
    <row r="11" spans="1:13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16" customHeight="1" x14ac:dyDescent="0.2">
      <c r="A12" s="15" t="s">
        <v>11</v>
      </c>
      <c r="B12" s="19">
        <f>AVERAGE(B8:B10)</f>
        <v>1345.6037596666665</v>
      </c>
      <c r="C12" s="19">
        <f t="shared" ref="C12:M12" si="0">AVERAGE(C8:C10)</f>
        <v>1598.5175376666666</v>
      </c>
      <c r="D12" s="19">
        <f t="shared" si="0"/>
        <v>1259.866984</v>
      </c>
      <c r="E12" s="19">
        <f t="shared" si="0"/>
        <v>755.76491299999998</v>
      </c>
      <c r="F12" s="19">
        <f t="shared" si="0"/>
        <v>837.00655099999994</v>
      </c>
      <c r="G12" s="19">
        <f t="shared" si="0"/>
        <v>717.18729666666661</v>
      </c>
      <c r="H12" s="19">
        <f t="shared" si="0"/>
        <v>1172.1748046666664</v>
      </c>
      <c r="I12" s="19">
        <f t="shared" si="0"/>
        <v>1300.2314050000002</v>
      </c>
      <c r="J12" s="19">
        <f t="shared" si="0"/>
        <v>638.4525143333334</v>
      </c>
      <c r="K12" s="19">
        <f t="shared" si="0"/>
        <v>2475.8660483333333</v>
      </c>
      <c r="L12" s="19">
        <f t="shared" si="0"/>
        <v>3096.3847656666671</v>
      </c>
      <c r="M12" s="19">
        <f t="shared" si="0"/>
        <v>3039.1410319999995</v>
      </c>
    </row>
    <row r="13" spans="1:13" ht="16" customHeight="1" x14ac:dyDescent="0.2">
      <c r="A13" s="15" t="s">
        <v>12</v>
      </c>
      <c r="B13" s="19">
        <f>STDEV(B8:B10)/SQRT(COUNT(B8:B10))</f>
        <v>43.922301610780437</v>
      </c>
      <c r="C13" s="19">
        <f t="shared" ref="C13:M13" si="1">STDEV(C8:C10)/SQRT(COUNT(C8:C10))</f>
        <v>70.401761085761066</v>
      </c>
      <c r="D13" s="19">
        <f t="shared" si="1"/>
        <v>19.581201171192252</v>
      </c>
      <c r="E13" s="19">
        <f t="shared" si="1"/>
        <v>37.204006547489847</v>
      </c>
      <c r="F13" s="19">
        <f t="shared" si="1"/>
        <v>30.476990999967427</v>
      </c>
      <c r="G13" s="19">
        <f t="shared" si="1"/>
        <v>17.501202428426136</v>
      </c>
      <c r="H13" s="19">
        <f t="shared" si="1"/>
        <v>8.788579144323327</v>
      </c>
      <c r="I13" s="19">
        <f t="shared" si="1"/>
        <v>32.786812521460497</v>
      </c>
      <c r="J13" s="19">
        <f t="shared" si="1"/>
        <v>12.38394129646624</v>
      </c>
      <c r="K13" s="19">
        <f t="shared" si="1"/>
        <v>123.17846152382373</v>
      </c>
      <c r="L13" s="19">
        <f t="shared" si="1"/>
        <v>54.327296069524451</v>
      </c>
      <c r="M13" s="19">
        <f t="shared" si="1"/>
        <v>107.41072127626863</v>
      </c>
    </row>
    <row r="14" spans="1:13" x14ac:dyDescent="0.2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32" customHeight="1" x14ac:dyDescent="0.2">
      <c r="A15" s="16" t="s">
        <v>13</v>
      </c>
      <c r="B15" s="6">
        <f>B12-$C$25</f>
        <v>1346.745514</v>
      </c>
      <c r="C15" s="6">
        <f>C12-$C$28</f>
        <v>1599.0712019999999</v>
      </c>
      <c r="D15" s="6">
        <f t="shared" ref="D15:M15" si="2">D12-$C$25</f>
        <v>1261.0087383333334</v>
      </c>
      <c r="E15" s="6">
        <f t="shared" si="2"/>
        <v>756.9066673333333</v>
      </c>
      <c r="F15" s="6">
        <f>F12-$C$28</f>
        <v>837.5602153333333</v>
      </c>
      <c r="G15" s="6">
        <f t="shared" si="2"/>
        <v>718.32905099999994</v>
      </c>
      <c r="H15" s="6">
        <f t="shared" si="2"/>
        <v>1173.3165589999999</v>
      </c>
      <c r="I15" s="6">
        <f>I12-$C$28</f>
        <v>1300.7850693333335</v>
      </c>
      <c r="J15" s="6">
        <f t="shared" si="2"/>
        <v>639.59426866666672</v>
      </c>
      <c r="K15" s="6">
        <f t="shared" si="2"/>
        <v>2477.0078026666665</v>
      </c>
      <c r="L15" s="6">
        <f>L12-$C$28</f>
        <v>3096.9384300000006</v>
      </c>
      <c r="M15" s="6">
        <f t="shared" si="2"/>
        <v>3040.2827863333328</v>
      </c>
    </row>
    <row r="16" spans="1:13" ht="32" customHeight="1" x14ac:dyDescent="0.2">
      <c r="A16" s="16" t="s">
        <v>14</v>
      </c>
      <c r="B16" s="6">
        <f>SQRT((B13^2)+($D$25^2))</f>
        <v>43.92234811761957</v>
      </c>
      <c r="C16" s="6">
        <f>SQRT((C13^2)+($D$28^2))</f>
        <v>70.402387131116441</v>
      </c>
      <c r="D16" s="6">
        <f t="shared" ref="D16:M16" si="3">SQRT((D13^2)+($D$25^2))</f>
        <v>19.581305489769946</v>
      </c>
      <c r="E16" s="6">
        <f t="shared" si="3"/>
        <v>37.204061452516996</v>
      </c>
      <c r="F16" s="6">
        <f>SQRT((F13^2)+($D$28^2))</f>
        <v>30.478437135048516</v>
      </c>
      <c r="G16" s="6">
        <f t="shared" si="3"/>
        <v>17.501319145074255</v>
      </c>
      <c r="H16" s="6">
        <f t="shared" si="3"/>
        <v>8.7888115665901445</v>
      </c>
      <c r="I16" s="6">
        <f>SQRT((I13^2)+($D$28^2))</f>
        <v>32.788156781075813</v>
      </c>
      <c r="J16" s="6">
        <f t="shared" si="3"/>
        <v>12.38410624192621</v>
      </c>
      <c r="K16" s="6">
        <f t="shared" si="3"/>
        <v>123.17847810698554</v>
      </c>
      <c r="L16" s="6">
        <f>SQRT((L13^2)+($D$28^2))</f>
        <v>54.328107347935244</v>
      </c>
      <c r="M16" s="6">
        <f t="shared" si="3"/>
        <v>107.41074029381447</v>
      </c>
    </row>
    <row r="17" spans="1:13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32" customHeight="1" x14ac:dyDescent="0.2">
      <c r="A18" s="17" t="s">
        <v>15</v>
      </c>
      <c r="B18" s="8">
        <f>B15*$B$29</f>
        <v>421830.85912147345</v>
      </c>
      <c r="C18" s="8">
        <f t="shared" ref="C18:M18" si="4">C15*$B$29</f>
        <v>500864.91614336811</v>
      </c>
      <c r="D18" s="8">
        <f t="shared" si="4"/>
        <v>394976.18066751951</v>
      </c>
      <c r="E18" s="8">
        <f t="shared" si="4"/>
        <v>237080.1212529536</v>
      </c>
      <c r="F18" s="8">
        <f t="shared" si="4"/>
        <v>262342.618948591</v>
      </c>
      <c r="G18" s="8">
        <f t="shared" si="4"/>
        <v>224996.74776361848</v>
      </c>
      <c r="H18" s="8">
        <f t="shared" si="4"/>
        <v>367509.02598842513</v>
      </c>
      <c r="I18" s="8">
        <f t="shared" si="4"/>
        <v>407435.01843902597</v>
      </c>
      <c r="J18" s="8">
        <f t="shared" si="4"/>
        <v>200335.25045091077</v>
      </c>
      <c r="K18" s="8">
        <f t="shared" si="4"/>
        <v>775854.3233205626</v>
      </c>
      <c r="L18" s="8">
        <f t="shared" si="4"/>
        <v>970030.48088356771</v>
      </c>
      <c r="M18" s="8">
        <f t="shared" si="4"/>
        <v>952284.66432539164</v>
      </c>
    </row>
    <row r="19" spans="1:13" ht="32" customHeight="1" x14ac:dyDescent="0.2">
      <c r="A19" s="17" t="s">
        <v>16</v>
      </c>
      <c r="B19" s="8">
        <f>B18*SQRT((B16/B15)^2+($B$31/$B$29)^2)</f>
        <v>14209.591781851392</v>
      </c>
      <c r="C19" s="8">
        <f t="shared" ref="C19:M19" si="5">C18*SQRT((C16/C15)^2+($B$31/$B$29)^2)</f>
        <v>22452.172608416418</v>
      </c>
      <c r="D19" s="8">
        <f t="shared" si="5"/>
        <v>6978.7810119485021</v>
      </c>
      <c r="E19" s="8">
        <f t="shared" si="5"/>
        <v>11823.279032893035</v>
      </c>
      <c r="F19" s="8">
        <f t="shared" si="5"/>
        <v>9799.3318243830545</v>
      </c>
      <c r="G19" s="8">
        <f t="shared" si="5"/>
        <v>5800.6510453658429</v>
      </c>
      <c r="H19" s="8">
        <f t="shared" si="5"/>
        <v>4144.383738346055</v>
      </c>
      <c r="I19" s="8">
        <f t="shared" si="5"/>
        <v>10829.079952720267</v>
      </c>
      <c r="J19" s="8">
        <f t="shared" si="5"/>
        <v>4230.6575641204408</v>
      </c>
      <c r="K19" s="8">
        <f t="shared" si="5"/>
        <v>39132.670310521426</v>
      </c>
      <c r="L19" s="8">
        <f t="shared" si="5"/>
        <v>18879.523489838641</v>
      </c>
      <c r="M19" s="8">
        <f t="shared" si="5"/>
        <v>34587.905329011177</v>
      </c>
    </row>
    <row r="20" spans="1:13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">
      <c r="A21" s="13" t="s">
        <v>17</v>
      </c>
      <c r="B21" s="24">
        <f>B18/$B$18</f>
        <v>1</v>
      </c>
      <c r="C21" s="24">
        <f t="shared" ref="C21:D21" si="6">C18/$B$18</f>
        <v>1.1873595904920162</v>
      </c>
      <c r="D21" s="24">
        <f t="shared" si="6"/>
        <v>0.93633780489677099</v>
      </c>
      <c r="E21" s="24">
        <f>E18/$E$18</f>
        <v>1</v>
      </c>
      <c r="F21" s="24">
        <f t="shared" ref="F21:G21" si="7">F18/$E$18</f>
        <v>1.1065567942268912</v>
      </c>
      <c r="G21" s="24">
        <f t="shared" si="7"/>
        <v>0.94903253201712889</v>
      </c>
      <c r="H21" s="24">
        <f>H18/$H$18</f>
        <v>1</v>
      </c>
      <c r="I21" s="24">
        <f t="shared" ref="I21:J21" si="8">I18/$H$18</f>
        <v>1.1086394880866364</v>
      </c>
      <c r="J21" s="24">
        <f t="shared" si="8"/>
        <v>0.54511654485792249</v>
      </c>
      <c r="K21" s="24">
        <f>K18/$K$18</f>
        <v>1</v>
      </c>
      <c r="L21" s="24">
        <f t="shared" ref="L21:M21" si="9">L18/$K$18</f>
        <v>1.2502739905243483</v>
      </c>
      <c r="M21" s="24">
        <f t="shared" si="9"/>
        <v>1.2274013763946414</v>
      </c>
    </row>
    <row r="22" spans="1:13" x14ac:dyDescent="0.2">
      <c r="A22" s="9"/>
      <c r="B22" s="9"/>
      <c r="C22" s="9"/>
      <c r="D22" s="9"/>
      <c r="E22" s="9"/>
      <c r="F22" s="9"/>
      <c r="G22" s="9"/>
    </row>
    <row r="23" spans="1:13" ht="13" customHeight="1" x14ac:dyDescent="0.2">
      <c r="A23" s="40" t="s">
        <v>52</v>
      </c>
      <c r="B23" s="10">
        <v>-1.2687250000000001</v>
      </c>
      <c r="C23" s="41" t="s">
        <v>19</v>
      </c>
      <c r="D23" s="40" t="s">
        <v>12</v>
      </c>
    </row>
    <row r="24" spans="1:13" x14ac:dyDescent="0.2">
      <c r="A24" s="40"/>
      <c r="B24" s="10">
        <v>-1.091113</v>
      </c>
      <c r="C24" s="41"/>
      <c r="D24" s="40"/>
    </row>
    <row r="25" spans="1:13" x14ac:dyDescent="0.2">
      <c r="A25" s="40"/>
      <c r="B25" s="10">
        <v>-1.0654250000000001</v>
      </c>
      <c r="C25" s="11">
        <f>AVERAGE(B23:B25)</f>
        <v>-1.1417543333333333</v>
      </c>
      <c r="D25" s="11">
        <f>STDEV(B23:B25)/SQRT(COUNT(B23:B25))</f>
        <v>6.3916953883752792E-2</v>
      </c>
    </row>
    <row r="26" spans="1:13" x14ac:dyDescent="0.2">
      <c r="A26" s="40" t="s">
        <v>51</v>
      </c>
      <c r="B26" s="10">
        <v>-0.38772699999999999</v>
      </c>
      <c r="C26" s="41" t="s">
        <v>19</v>
      </c>
      <c r="D26" s="40" t="s">
        <v>12</v>
      </c>
    </row>
    <row r="27" spans="1:13" x14ac:dyDescent="0.2">
      <c r="A27" s="40"/>
      <c r="B27" s="10">
        <v>-0.142874</v>
      </c>
      <c r="C27" s="41"/>
      <c r="D27" s="40"/>
    </row>
    <row r="28" spans="1:13" x14ac:dyDescent="0.2">
      <c r="A28" s="40"/>
      <c r="B28" s="10">
        <v>-1.1303920000000001</v>
      </c>
      <c r="C28" s="11">
        <f>AVERAGE(B26:B28)</f>
        <v>-0.55366433333333331</v>
      </c>
      <c r="D28" s="11">
        <f>STDEV(B26:B28)/SQRT(COUNT(B26:B28))</f>
        <v>0.29690029135852625</v>
      </c>
    </row>
    <row r="29" spans="1:13" x14ac:dyDescent="0.2">
      <c r="A29" s="27" t="s">
        <v>20</v>
      </c>
      <c r="B29" s="28">
        <v>313.22239780000001</v>
      </c>
    </row>
    <row r="30" spans="1:13" x14ac:dyDescent="0.2">
      <c r="A30" s="27"/>
      <c r="B30" s="28"/>
    </row>
    <row r="31" spans="1:13" x14ac:dyDescent="0.2">
      <c r="A31" s="27" t="s">
        <v>21</v>
      </c>
      <c r="B31" s="28">
        <v>2.6403944689999999</v>
      </c>
    </row>
    <row r="32" spans="1:13" x14ac:dyDescent="0.2">
      <c r="A32" s="27"/>
      <c r="B32" s="28"/>
    </row>
    <row r="39" spans="2:7" x14ac:dyDescent="0.2">
      <c r="B39" s="9"/>
      <c r="C39" s="9"/>
      <c r="D39" s="9"/>
      <c r="E39" s="9"/>
      <c r="F39" s="9"/>
      <c r="G39" s="9"/>
    </row>
    <row r="40" spans="2:7" x14ac:dyDescent="0.2">
      <c r="B40" s="9"/>
      <c r="C40" s="9"/>
      <c r="D40" s="9"/>
      <c r="E40" s="9"/>
      <c r="F40" s="9"/>
      <c r="G40" s="9"/>
    </row>
    <row r="41" spans="2:7" x14ac:dyDescent="0.2">
      <c r="B41" s="9"/>
      <c r="C41" s="9"/>
      <c r="D41" s="9"/>
      <c r="E41" s="9"/>
      <c r="F41" s="9"/>
      <c r="G41" s="9"/>
    </row>
    <row r="42" spans="2:7" x14ac:dyDescent="0.2">
      <c r="B42" s="9"/>
      <c r="C42" s="9"/>
      <c r="D42" s="9"/>
      <c r="E42" s="9"/>
      <c r="F42" s="9"/>
      <c r="G42" s="9"/>
    </row>
  </sheetData>
  <mergeCells count="29">
    <mergeCell ref="A23:A25"/>
    <mergeCell ref="C23:C24"/>
    <mergeCell ref="D23:D24"/>
    <mergeCell ref="A29:A30"/>
    <mergeCell ref="B29:B30"/>
    <mergeCell ref="A31:A32"/>
    <mergeCell ref="B31:B32"/>
    <mergeCell ref="A26:A28"/>
    <mergeCell ref="C26:C27"/>
    <mergeCell ref="D26:D27"/>
    <mergeCell ref="B6:D6"/>
    <mergeCell ref="E6:G6"/>
    <mergeCell ref="H6:J6"/>
    <mergeCell ref="K6:M6"/>
    <mergeCell ref="A8:A10"/>
    <mergeCell ref="B4:D4"/>
    <mergeCell ref="E4:G4"/>
    <mergeCell ref="H4:J4"/>
    <mergeCell ref="K4:M4"/>
    <mergeCell ref="B5:D5"/>
    <mergeCell ref="E5:G5"/>
    <mergeCell ref="H5:J5"/>
    <mergeCell ref="K5:M5"/>
    <mergeCell ref="B1:G1"/>
    <mergeCell ref="H1:M1"/>
    <mergeCell ref="B2:G2"/>
    <mergeCell ref="H2:M2"/>
    <mergeCell ref="B3:G3"/>
    <mergeCell ref="H3: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57e35a4-3c42-478f-ad3d-6511eadb4c45" xsi:nil="true"/>
    <TaxCatchAll xmlns="efce84db-8738-4c7b-9bdc-65b9500871f6" xsi:nil="true"/>
    <lcf76f155ced4ddcb4097134ff3c332f xmlns="d57e35a4-3c42-478f-ad3d-6511eadb4c4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C2079AF7892B45A46E562B84BF46DD" ma:contentTypeVersion="20" ma:contentTypeDescription="Create a new document." ma:contentTypeScope="" ma:versionID="dcb8169149c43d9cb0adb40448bad029">
  <xsd:schema xmlns:xsd="http://www.w3.org/2001/XMLSchema" xmlns:xs="http://www.w3.org/2001/XMLSchema" xmlns:p="http://schemas.microsoft.com/office/2006/metadata/properties" xmlns:ns2="d57e35a4-3c42-478f-ad3d-6511eadb4c45" xmlns:ns3="2b7ce8ff-9883-444e-8600-f68b944c9dff" xmlns:ns4="efce84db-8738-4c7b-9bdc-65b9500871f6" targetNamespace="http://schemas.microsoft.com/office/2006/metadata/properties" ma:root="true" ma:fieldsID="f9381d3bf17c487e8daa8da5d19ffbab" ns2:_="" ns3:_="" ns4:_="">
    <xsd:import namespace="d57e35a4-3c42-478f-ad3d-6511eadb4c45"/>
    <xsd:import namespace="2b7ce8ff-9883-444e-8600-f68b944c9dff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e35a4-3c42-478f-ad3d-6511eadb4c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ce8ff-9883-444e-8600-f68b944c9d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b50c892-3e63-499c-b01d-f163fffd8f03}" ma:internalName="TaxCatchAll" ma:showField="CatchAllData" ma:web="2b7ce8ff-9883-444e-8600-f68b944c9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CFBCD-6722-49BC-8B12-533A680E3C85}">
  <ds:schemaRefs>
    <ds:schemaRef ds:uri="http://schemas.microsoft.com/office/2006/metadata/properties"/>
    <ds:schemaRef ds:uri="http://schemas.microsoft.com/office/infopath/2007/PartnerControls"/>
    <ds:schemaRef ds:uri="d57e35a4-3c42-478f-ad3d-6511eadb4c45"/>
    <ds:schemaRef ds:uri="efce84db-8738-4c7b-9bdc-65b9500871f6"/>
  </ds:schemaRefs>
</ds:datastoreItem>
</file>

<file path=customXml/itemProps2.xml><?xml version="1.0" encoding="utf-8"?>
<ds:datastoreItem xmlns:ds="http://schemas.openxmlformats.org/officeDocument/2006/customXml" ds:itemID="{3D141650-2DD9-4127-9DD7-AEF695A628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D1244F-8D16-494C-ADDA-F17591DCE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S10d</vt:lpstr>
      <vt:lpstr>S10ef</vt:lpstr>
      <vt:lpstr>S10h</vt:lpstr>
      <vt:lpstr>S10j</vt:lpstr>
      <vt:lpstr>S10k</vt:lpstr>
      <vt:lpstr>S10l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Hailey Edelstein</dc:creator>
  <cp:keywords/>
  <dc:description/>
  <cp:lastModifiedBy>Hailey Edelstein</cp:lastModifiedBy>
  <cp:revision/>
  <dcterms:created xsi:type="dcterms:W3CDTF">2024-03-10T16:54:55Z</dcterms:created>
  <dcterms:modified xsi:type="dcterms:W3CDTF">2025-01-09T04:02:52Z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0x01010080C2079AF7892B45A46E562B84BF46DD</vt:lpwstr>
  </property>
  <property fmtid="{D5CDD505-2E9C-101B-9397-08002B2CF9AE}" pid="3" name="MediaServiceImageTags">
    <vt:lpwstr/>
  </property>
</Properties>
</file>